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dg-fs.cnpf.fr\Fleur.ALONSO\Alonso_rep C+FOR\Montage de projets\Projets\Actifs\Ecausseville (50) Annick et Dominique Lepoittevin - Neuflize\Docs 0 à 9\"/>
    </mc:Choice>
  </mc:AlternateContent>
  <bookViews>
    <workbookView xWindow="0" yWindow="0" windowWidth="20496" windowHeight="7380" tabRatio="866" activeTab="1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4" i="1" l="1"/>
  <c r="D153" i="1"/>
  <c r="D151" i="1"/>
  <c r="D149" i="1"/>
  <c r="D147" i="1"/>
  <c r="D145" i="1"/>
  <c r="D143" i="1"/>
  <c r="D141" i="1"/>
  <c r="B154" i="1"/>
  <c r="B153" i="1"/>
  <c r="B152" i="1"/>
  <c r="B151" i="1"/>
  <c r="B150" i="1"/>
  <c r="B149" i="1"/>
  <c r="B148" i="1"/>
  <c r="B147" i="1"/>
  <c r="B145" i="1"/>
  <c r="B146" i="1"/>
  <c r="B144" i="1"/>
  <c r="B143" i="1"/>
  <c r="B142" i="1"/>
  <c r="B141" i="1"/>
  <c r="B140" i="1"/>
  <c r="B79" i="1"/>
  <c r="D79" i="1"/>
  <c r="D78" i="1"/>
  <c r="D77" i="1"/>
  <c r="D76" i="1"/>
  <c r="D75" i="1"/>
  <c r="D69" i="1"/>
  <c r="D63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44" i="1" l="1"/>
  <c r="D44" i="1" s="1"/>
  <c r="D43" i="1"/>
  <c r="B43" i="1"/>
  <c r="D42" i="1"/>
  <c r="B42" i="1"/>
  <c r="D41" i="1"/>
  <c r="B41" i="1"/>
  <c r="D40" i="1"/>
  <c r="B40" i="1"/>
  <c r="D39" i="1"/>
  <c r="B39" i="1"/>
  <c r="D38" i="1"/>
  <c r="B38" i="1"/>
  <c r="D37" i="1"/>
  <c r="B37" i="1"/>
  <c r="D36" i="1"/>
  <c r="B36" i="1"/>
  <c r="D105" i="1" l="1"/>
  <c r="B105" i="1"/>
  <c r="D104" i="1"/>
  <c r="B104" i="1"/>
  <c r="D103" i="1"/>
  <c r="B103" i="1"/>
  <c r="D102" i="1"/>
  <c r="B102" i="1"/>
  <c r="D101" i="1"/>
  <c r="B101" i="1"/>
  <c r="D100" i="1"/>
  <c r="B100" i="1"/>
  <c r="D99" i="1"/>
  <c r="B99" i="1"/>
  <c r="D98" i="1"/>
  <c r="B98" i="1"/>
  <c r="D97" i="1"/>
  <c r="B97" i="1"/>
  <c r="D96" i="1"/>
  <c r="B96" i="1"/>
  <c r="D95" i="1"/>
  <c r="B95" i="1"/>
  <c r="B94" i="1"/>
  <c r="D93" i="1"/>
  <c r="B93" i="1"/>
  <c r="B92" i="1"/>
  <c r="D91" i="1"/>
  <c r="B91" i="1"/>
  <c r="B90" i="1"/>
  <c r="D89" i="1"/>
  <c r="B89" i="1"/>
  <c r="B88" i="1"/>
  <c r="B126" i="1" l="1"/>
  <c r="B125" i="1"/>
  <c r="B124" i="1"/>
  <c r="B123" i="1"/>
  <c r="B122" i="1"/>
  <c r="B121" i="1"/>
  <c r="B120" i="1"/>
  <c r="B119" i="1"/>
  <c r="B118" i="1"/>
  <c r="B117" i="1"/>
  <c r="B116" i="1"/>
  <c r="B115" i="1"/>
  <c r="B114" i="1"/>
  <c r="D126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Q4" i="2" l="1"/>
  <c r="FR4" i="2"/>
  <c r="EC4" i="2"/>
  <c r="EA4" i="2"/>
  <c r="BR4" i="2"/>
  <c r="BQ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FR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FS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EW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EX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W18" i="2" l="1"/>
  <c r="EV18" i="2"/>
  <c r="EX18" i="2"/>
  <c r="HG18" i="2"/>
  <c r="FS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EV20" i="2"/>
  <c r="HH20" i="2"/>
  <c r="FS20" i="2"/>
  <c r="EW20" i="2"/>
  <c r="EC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HG22" i="2"/>
  <c r="EC22" i="2"/>
  <c r="EB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V28" i="2"/>
  <c r="EC28" i="2"/>
  <c r="HI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B33" i="2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EB35" i="2"/>
  <c r="EA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EA38" i="2"/>
  <c r="HI38" i="2"/>
  <c r="HH38" i="2"/>
  <c r="FS38" i="2"/>
  <c r="EX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EA43" i="2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H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EC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FS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EV61" i="2"/>
  <c r="EW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HH62" i="2"/>
  <c r="EA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EC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EW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H72" i="2"/>
  <c r="EX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W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EA75" i="2"/>
  <c r="FS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FS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W77" i="2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W78" i="2"/>
  <c r="EB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V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C85" i="2"/>
  <c r="EV85" i="2"/>
  <c r="EW85" i="2"/>
  <c r="HI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EX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HG95" i="2" l="1"/>
  <c r="EX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FS105" i="2"/>
  <c r="EB105" i="2"/>
  <c r="EA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EA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EB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X113" i="2"/>
  <c r="EB113" i="2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Q118" i="2"/>
  <c r="FS118" i="2"/>
  <c r="EC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FR119" i="2"/>
  <c r="HG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HI122" i="2"/>
  <c r="EW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HG124" i="2"/>
  <c r="EW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FS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FS128" i="2" l="1"/>
  <c r="EV128" i="2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W134" i="2"/>
  <c r="EV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A135" i="2"/>
  <c r="EW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EA139" i="2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HH140" i="2"/>
  <c r="FS140" i="2"/>
  <c r="HG140" i="2"/>
  <c r="FR140" i="2"/>
  <c r="EC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EB141" i="2"/>
  <c r="HG141" i="2"/>
  <c r="FS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HG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EX144" i="2"/>
  <c r="HH144" i="2"/>
  <c r="HG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HH145" i="2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I146" i="2"/>
  <c r="EA146" i="2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H149" i="2"/>
  <c r="HG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EV150" i="2"/>
  <c r="HG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EB154" i="2" l="1"/>
  <c r="HH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HJ154" i="2"/>
  <c r="EY154" i="2"/>
  <c r="DI154" i="2"/>
  <c r="ED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HG156" i="2"/>
  <c r="EY155" i="2"/>
  <c r="EX156" i="2"/>
  <c r="ED155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HH157" i="2"/>
  <c r="EX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HH158" i="2"/>
  <c r="EC158" i="2"/>
  <c r="ED157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H159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HI160" i="2"/>
  <c r="DG160" i="2"/>
  <c r="EC160" i="2"/>
  <c r="ED159" i="2"/>
  <c r="HG160" i="2"/>
  <c r="FS160" i="2"/>
  <c r="EY159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HH162" i="2"/>
  <c r="ED161" i="2"/>
  <c r="EB162" i="2"/>
  <c r="EW162" i="2"/>
  <c r="EY161" i="2"/>
  <c r="EC162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Y162" i="2" l="1"/>
  <c r="EB163" i="2"/>
  <c r="ED162" i="2"/>
  <c r="HH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ED163" i="2"/>
  <c r="EA164" i="2"/>
  <c r="EV164" i="2"/>
  <c r="EX164" i="2"/>
  <c r="HG164" i="2"/>
  <c r="DI163" i="2"/>
  <c r="FR164" i="2"/>
  <c r="FS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A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C166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Y166" i="2"/>
  <c r="EC167" i="2"/>
  <c r="EX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C168" i="2"/>
  <c r="EB168" i="2"/>
  <c r="HH168" i="2"/>
  <c r="DG168" i="2"/>
  <c r="DI167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A169" i="2"/>
  <c r="EB169" i="2"/>
  <c r="EY168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HI172" i="2"/>
  <c r="EA172" i="2"/>
  <c r="ED171" i="2"/>
  <c r="EB172" i="2"/>
  <c r="EY171" i="2"/>
  <c r="EV172" i="2"/>
  <c r="EW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W173" i="2"/>
  <c r="ED172" i="2"/>
  <c r="EB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HG174" i="2"/>
  <c r="EC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D174" i="2"/>
  <c r="EA175" i="2"/>
  <c r="EB175" i="2"/>
  <c r="HI175" i="2"/>
  <c r="FS175" i="2"/>
  <c r="EW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FQ178" i="2" l="1"/>
  <c r="HH178" i="2"/>
  <c r="ED177" i="2"/>
  <c r="EW178" i="2"/>
  <c r="HG178" i="2"/>
  <c r="FS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EA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D179" i="2"/>
  <c r="EY179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X182" i="2"/>
  <c r="EC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Y182" i="2"/>
  <c r="FS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HI185" i="2"/>
  <c r="ED184" i="2"/>
  <c r="HG185" i="2"/>
  <c r="HH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HH186" i="2"/>
  <c r="EB186" i="2"/>
  <c r="EA186" i="2"/>
  <c r="ED185" i="2"/>
  <c r="FR186" i="2"/>
  <c r="FS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EB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H188" i="2"/>
  <c r="HI188" i="2"/>
  <c r="ED187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HH189" i="2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HG190" i="2"/>
  <c r="HJ189" i="2"/>
  <c r="ED189" i="2"/>
  <c r="EB190" i="2"/>
  <c r="EV190" i="2"/>
  <c r="EY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Y191" i="2" l="1"/>
  <c r="HH192" i="2"/>
  <c r="HG192" i="2"/>
  <c r="HI192" i="2"/>
  <c r="EW192" i="2"/>
  <c r="EV192" i="2"/>
  <c r="EB192" i="2"/>
  <c r="EC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ED192" i="2"/>
  <c r="EB193" i="2"/>
  <c r="EY192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EA194" i="2"/>
  <c r="FQ194" i="2"/>
  <c r="HG194" i="2"/>
  <c r="CN193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FQ195" i="2" l="1"/>
  <c r="HI195" i="2"/>
  <c r="HG195" i="2"/>
  <c r="EB195" i="2"/>
  <c r="ED194" i="2"/>
  <c r="EA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HG197" i="2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V199" i="2"/>
  <c r="EY198" i="2"/>
  <c r="EB199" i="2"/>
  <c r="EW199" i="2"/>
  <c r="FS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 l="1"/>
  <c r="HJ200" i="2"/>
  <c r="HH201" i="2"/>
  <c r="ED200" i="2"/>
  <c r="DI200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S6" i="2" s="1" a="1"/>
  <c r="CS6" i="2" s="1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5" i="2" a="1"/>
  <c r="CS5" i="2" s="1"/>
  <c r="CT5" i="2" s="1"/>
  <c r="AX199" i="2"/>
  <c r="FZ6" i="2" l="1"/>
  <c r="FS202" i="2"/>
  <c r="HG202" i="2"/>
  <c r="HH202" i="2"/>
  <c r="HI202" i="2"/>
  <c r="EY201" i="2"/>
  <c r="ED201" i="2"/>
  <c r="EW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CS38" i="2" a="1"/>
  <c r="CS38" i="2" s="1"/>
  <c r="CS56" i="2" a="1"/>
  <c r="CS56" i="2" s="1"/>
  <c r="DN6" i="2" a="1"/>
  <c r="DN6" i="2" s="1"/>
  <c r="DO6" i="2" s="1"/>
  <c r="CS24" i="2" a="1"/>
  <c r="CS24" i="2" s="1"/>
  <c r="CS72" i="2" a="1"/>
  <c r="CS72" i="2" s="1"/>
  <c r="BX107" i="2" a="1"/>
  <c r="BX107" i="2" s="1"/>
  <c r="AX200" i="2"/>
  <c r="CS185" i="2" l="1" a="1"/>
  <c r="CS185" i="2" s="1"/>
  <c r="EI20" i="2" a="1"/>
  <c r="EI20" i="2" s="1"/>
  <c r="EI34" i="2" a="1"/>
  <c r="EI34" i="2" s="1"/>
  <c r="EI36" i="2" a="1"/>
  <c r="EI36" i="2" s="1"/>
  <c r="EI87" i="2" a="1"/>
  <c r="EI87" i="2" s="1"/>
  <c r="CS120" i="2" a="1"/>
  <c r="CS120" i="2" s="1"/>
  <c r="CS134" i="2" a="1"/>
  <c r="CS134" i="2" s="1"/>
  <c r="CS77" i="2" a="1"/>
  <c r="CS77" i="2" s="1"/>
  <c r="CS161" i="2" a="1"/>
  <c r="CS161" i="2" s="1"/>
  <c r="CS114" i="2" a="1"/>
  <c r="CS114" i="2" s="1"/>
  <c r="CS137" i="2" a="1"/>
  <c r="CS137" i="2" s="1"/>
  <c r="FD48" i="2" a="1"/>
  <c r="FD48" i="2" s="1"/>
  <c r="EI35" i="2" a="1"/>
  <c r="EI35" i="2" s="1"/>
  <c r="EI139" i="2" a="1"/>
  <c r="EI139" i="2" s="1"/>
  <c r="EI113" i="2" a="1"/>
  <c r="EI113" i="2" s="1"/>
  <c r="FD44" i="2" a="1"/>
  <c r="FD44" i="2" s="1"/>
  <c r="AH90" i="2" a="1"/>
  <c r="AH90" i="2" s="1"/>
  <c r="CS105" i="2" a="1"/>
  <c r="CS105" i="2" s="1"/>
  <c r="CS52" i="2" a="1"/>
  <c r="CS52" i="2" s="1"/>
  <c r="CS66" i="2" a="1"/>
  <c r="CS66" i="2" s="1"/>
  <c r="FD188" i="2" a="1"/>
  <c r="FD188" i="2" s="1"/>
  <c r="FD82" i="2" a="1"/>
  <c r="FD82" i="2" s="1"/>
  <c r="FD131" i="2" a="1"/>
  <c r="FD131" i="2" s="1"/>
  <c r="FD187" i="2" a="1"/>
  <c r="FD187" i="2" s="1"/>
  <c r="FD194" i="2" a="1"/>
  <c r="FD194" i="2" s="1"/>
  <c r="FD19" i="2" a="1"/>
  <c r="FD19" i="2" s="1"/>
  <c r="FD160" i="2" a="1"/>
  <c r="FD160" i="2" s="1"/>
  <c r="FD137" i="2" a="1"/>
  <c r="FD137" i="2" s="1"/>
  <c r="FD159" i="2" a="1"/>
  <c r="FD159" i="2" s="1"/>
  <c r="FD107" i="2" a="1"/>
  <c r="FD107" i="2" s="1"/>
  <c r="FD167" i="2" a="1"/>
  <c r="FD167" i="2" s="1"/>
  <c r="FD43" i="2" a="1"/>
  <c r="FD43" i="2" s="1"/>
  <c r="FD64" i="2" a="1"/>
  <c r="FD64" i="2" s="1"/>
  <c r="FD189" i="2" a="1"/>
  <c r="FD189" i="2" s="1"/>
  <c r="FD14" i="2" a="1"/>
  <c r="FD14" i="2" s="1"/>
  <c r="FD59" i="2" a="1"/>
  <c r="FD59" i="2" s="1"/>
  <c r="FD144" i="2" a="1"/>
  <c r="FD144" i="2" s="1"/>
  <c r="FD21" i="2" a="1"/>
  <c r="FD21" i="2" s="1"/>
  <c r="FD60" i="2" a="1"/>
  <c r="FD60" i="2" s="1"/>
  <c r="EI37" i="2" a="1"/>
  <c r="EI37" i="2" s="1"/>
  <c r="EI145" i="2" a="1"/>
  <c r="EI145" i="2" s="1"/>
  <c r="EI162" i="2" a="1"/>
  <c r="EI162" i="2" s="1"/>
  <c r="EI67" i="2" a="1"/>
  <c r="EI67" i="2" s="1"/>
  <c r="EI170" i="2" a="1"/>
  <c r="EI170" i="2" s="1"/>
  <c r="EI16" i="2" a="1"/>
  <c r="EI16" i="2" s="1"/>
  <c r="EI178" i="2" a="1"/>
  <c r="EI178" i="2" s="1"/>
  <c r="EI150" i="2" a="1"/>
  <c r="EI150" i="2" s="1"/>
  <c r="EI29" i="2" a="1"/>
  <c r="EI29" i="2" s="1"/>
  <c r="EI165" i="2" a="1"/>
  <c r="EI165" i="2" s="1"/>
  <c r="EI71" i="2" a="1"/>
  <c r="EI71" i="2" s="1"/>
  <c r="EI57" i="2" a="1"/>
  <c r="EI57" i="2" s="1"/>
  <c r="EI106" i="2" a="1"/>
  <c r="EI106" i="2" s="1"/>
  <c r="EI153" i="2" a="1"/>
  <c r="EI153" i="2" s="1"/>
  <c r="EI109" i="2" a="1"/>
  <c r="EI109" i="2" s="1"/>
  <c r="EI38" i="2" a="1"/>
  <c r="EI38" i="2" s="1"/>
  <c r="EI195" i="2" a="1"/>
  <c r="EI195" i="2" s="1"/>
  <c r="EI166" i="2" a="1"/>
  <c r="EI166" i="2" s="1"/>
  <c r="EI198" i="2" a="1"/>
  <c r="EI198" i="2" s="1"/>
  <c r="EI128" i="2" a="1"/>
  <c r="EI128" i="2" s="1"/>
  <c r="EI142" i="2" a="1"/>
  <c r="EI142" i="2" s="1"/>
  <c r="CS116" i="2" a="1"/>
  <c r="CS116" i="2" s="1"/>
  <c r="CS129" i="2" a="1"/>
  <c r="CS129" i="2" s="1"/>
  <c r="FS203" i="2"/>
  <c r="EY202" i="2"/>
  <c r="HJ202" i="2"/>
  <c r="FR203" i="2"/>
  <c r="BC34" i="2" a="1"/>
  <c r="BC34" i="2" s="1"/>
  <c r="AH151" i="2" a="1"/>
  <c r="AH151" i="2" s="1"/>
  <c r="AH163" i="2" a="1"/>
  <c r="AH163" i="2" s="1"/>
  <c r="AH62" i="2" a="1"/>
  <c r="AH62" i="2" s="1"/>
  <c r="AH199" i="2" a="1"/>
  <c r="AH199" i="2" s="1"/>
  <c r="AH166" i="2" a="1"/>
  <c r="AH166" i="2" s="1"/>
  <c r="AH19" i="2" a="1"/>
  <c r="AH19" i="2" s="1"/>
  <c r="AH92" i="2" a="1"/>
  <c r="AH92" i="2" s="1"/>
  <c r="GT51" i="2" a="1"/>
  <c r="GT51" i="2" s="1"/>
  <c r="GT138" i="2" a="1"/>
  <c r="GT138" i="2" s="1"/>
  <c r="GT178" i="2" a="1"/>
  <c r="GT178" i="2" s="1"/>
  <c r="GT15" i="2" a="1"/>
  <c r="GT15" i="2" s="1"/>
  <c r="GT74" i="2" a="1"/>
  <c r="GT74" i="2" s="1"/>
  <c r="GT133" i="2" a="1"/>
  <c r="GT133" i="2" s="1"/>
  <c r="GT107" i="2" a="1"/>
  <c r="GT107" i="2" s="1"/>
  <c r="GT189" i="2" a="1"/>
  <c r="GT189" i="2" s="1"/>
  <c r="GT184" i="2" a="1"/>
  <c r="GT184" i="2" s="1"/>
  <c r="GT174" i="2" a="1"/>
  <c r="GT174" i="2" s="1"/>
  <c r="GT198" i="2" a="1"/>
  <c r="GT198" i="2" s="1"/>
  <c r="GT11" i="2" a="1"/>
  <c r="GT11" i="2" s="1"/>
  <c r="GT102" i="2" a="1"/>
  <c r="GT102" i="2" s="1"/>
  <c r="GT190" i="2" a="1"/>
  <c r="GT190" i="2" s="1"/>
  <c r="GT191" i="2" a="1"/>
  <c r="GT191" i="2" s="1"/>
  <c r="GT12" i="2" a="1"/>
  <c r="GT12" i="2" s="1"/>
  <c r="GT147" i="2" a="1"/>
  <c r="GT147" i="2" s="1"/>
  <c r="GT21" i="2" a="1"/>
  <c r="GT21" i="2" s="1"/>
  <c r="GT152" i="2" a="1"/>
  <c r="GT152" i="2" s="1"/>
  <c r="GT38" i="2" a="1"/>
  <c r="GT38" i="2" s="1"/>
  <c r="GT126" i="2" a="1"/>
  <c r="GT126" i="2" s="1"/>
  <c r="GT33" i="2" a="1"/>
  <c r="GT33" i="2" s="1"/>
  <c r="GT181" i="2" a="1"/>
  <c r="GT181" i="2" s="1"/>
  <c r="GT115" i="2" a="1"/>
  <c r="GT115" i="2" s="1"/>
  <c r="GT121" i="2" a="1"/>
  <c r="GT121" i="2" s="1"/>
  <c r="GT122" i="2" a="1"/>
  <c r="GT122" i="2" s="1"/>
  <c r="GT68" i="2" a="1"/>
  <c r="GT68" i="2" s="1"/>
  <c r="HH203" i="2"/>
  <c r="HG203" i="2"/>
  <c r="DN135" i="2" a="1"/>
  <c r="DN135" i="2" s="1"/>
  <c r="DN55" i="2" a="1"/>
  <c r="DN55" i="2" s="1"/>
  <c r="DN132" i="2" a="1"/>
  <c r="DN132" i="2" s="1"/>
  <c r="DN177" i="2" a="1"/>
  <c r="DN177" i="2" s="1"/>
  <c r="DN30" i="2" a="1"/>
  <c r="DN30" i="2" s="1"/>
  <c r="DN184" i="2" a="1"/>
  <c r="DN184" i="2" s="1"/>
  <c r="DN164" i="2" a="1"/>
  <c r="DN164" i="2" s="1"/>
  <c r="DN31" i="2" a="1"/>
  <c r="DN31" i="2" s="1"/>
  <c r="DN115" i="2" a="1"/>
  <c r="DN115" i="2" s="1"/>
  <c r="DN170" i="2" a="1"/>
  <c r="DN170" i="2" s="1"/>
  <c r="DN46" i="2" a="1"/>
  <c r="DN46" i="2" s="1"/>
  <c r="DN43" i="2" a="1"/>
  <c r="DN43" i="2" s="1"/>
  <c r="DN123" i="2" a="1"/>
  <c r="DN123" i="2" s="1"/>
  <c r="DN187" i="2" a="1"/>
  <c r="DN187" i="2" s="1"/>
  <c r="DN65" i="2" a="1"/>
  <c r="DN65" i="2" s="1"/>
  <c r="DN70" i="2" a="1"/>
  <c r="DN70" i="2" s="1"/>
  <c r="DN63" i="2" a="1"/>
  <c r="DN63" i="2" s="1"/>
  <c r="DN150" i="2" a="1"/>
  <c r="DN150" i="2" s="1"/>
  <c r="DN152" i="2" a="1"/>
  <c r="DN152" i="2" s="1"/>
  <c r="DN110" i="2" a="1"/>
  <c r="DN110" i="2" s="1"/>
  <c r="DN38" i="2" a="1"/>
  <c r="DN38" i="2" s="1"/>
  <c r="DN153" i="2" a="1"/>
  <c r="DN153" i="2" s="1"/>
  <c r="DN41" i="2" a="1"/>
  <c r="DN41" i="2" s="1"/>
  <c r="DN176" i="2" a="1"/>
  <c r="DN176" i="2" s="1"/>
  <c r="DN167" i="2" a="1"/>
  <c r="DN167" i="2" s="1"/>
  <c r="DN114" i="2" a="1"/>
  <c r="DN114" i="2" s="1"/>
  <c r="DN192" i="2" a="1"/>
  <c r="DN192" i="2" s="1"/>
  <c r="DN129" i="2" a="1"/>
  <c r="DN129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45" i="2" a="1"/>
  <c r="DN45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49" i="2" a="1"/>
  <c r="DN49" i="2" s="1"/>
  <c r="DN168" i="2" a="1"/>
  <c r="DN168" i="2" s="1"/>
  <c r="DN86" i="2" a="1"/>
  <c r="DN86" i="2" s="1"/>
  <c r="DN25" i="2" a="1"/>
  <c r="DN25" i="2" s="1"/>
  <c r="DN155" i="2" a="1"/>
  <c r="DN155" i="2" s="1"/>
  <c r="DN186" i="2" a="1"/>
  <c r="DN186" i="2" s="1"/>
  <c r="DN137" i="2" a="1"/>
  <c r="DN137" i="2" s="1"/>
  <c r="DN124" i="2" a="1"/>
  <c r="DN124" i="2" s="1"/>
  <c r="DN29" i="2" a="1"/>
  <c r="DN29" i="2" s="1"/>
  <c r="DN56" i="2" a="1"/>
  <c r="DN56" i="2" s="1"/>
  <c r="BC38" i="2" a="1"/>
  <c r="BC38" i="2" s="1"/>
  <c r="BC32" i="2" a="1"/>
  <c r="BC32" i="2" s="1"/>
  <c r="BC83" i="2" a="1"/>
  <c r="BC83" i="2" s="1"/>
  <c r="BC181" i="2" a="1"/>
  <c r="BC181" i="2" s="1"/>
  <c r="BC58" i="2" a="1"/>
  <c r="BC58" i="2" s="1"/>
  <c r="BC164" i="2" a="1"/>
  <c r="BC164" i="2" s="1"/>
  <c r="BC117" i="2" a="1"/>
  <c r="BC117" i="2" s="1"/>
  <c r="BC18" i="2" a="1"/>
  <c r="BC18" i="2" s="1"/>
  <c r="BC84" i="2" a="1"/>
  <c r="BC84" i="2" s="1"/>
  <c r="BC68" i="2" a="1"/>
  <c r="BC68" i="2" s="1"/>
  <c r="BC151" i="2" a="1"/>
  <c r="BC151" i="2" s="1"/>
  <c r="BC192" i="2" a="1"/>
  <c r="BC192" i="2" s="1"/>
  <c r="BC65" i="2" a="1"/>
  <c r="BC65" i="2" s="1"/>
  <c r="BC55" i="2" a="1"/>
  <c r="BC55" i="2" s="1"/>
  <c r="BC114" i="2" a="1"/>
  <c r="BC114" i="2" s="1"/>
  <c r="BC185" i="2" a="1"/>
  <c r="BC185" i="2" s="1"/>
  <c r="BC130" i="2" a="1"/>
  <c r="BC130" i="2" s="1"/>
  <c r="BC126" i="2" a="1"/>
  <c r="BC126" i="2" s="1"/>
  <c r="BC143" i="2" a="1"/>
  <c r="BC143" i="2" s="1"/>
  <c r="BC82" i="2" a="1"/>
  <c r="BC82" i="2" s="1"/>
  <c r="BC7" i="2" a="1"/>
  <c r="BC7" i="2" s="1"/>
  <c r="BD7" i="2" s="1"/>
  <c r="BC31" i="2" a="1"/>
  <c r="BC31" i="2" s="1"/>
  <c r="BC47" i="2" a="1"/>
  <c r="BC47" i="2" s="1"/>
  <c r="FY142" i="2" a="1"/>
  <c r="FY142" i="2" s="1"/>
  <c r="FY167" i="2" a="1"/>
  <c r="FY167" i="2" s="1"/>
  <c r="FY58" i="2" a="1"/>
  <c r="FY58" i="2" s="1"/>
  <c r="FY82" i="2" a="1"/>
  <c r="FY82" i="2" s="1"/>
  <c r="FY121" i="2" a="1"/>
  <c r="FY121" i="2" s="1"/>
  <c r="FY30" i="2" a="1"/>
  <c r="FY30" i="2" s="1"/>
  <c r="FY42" i="2" a="1"/>
  <c r="FY42" i="2" s="1"/>
  <c r="FY196" i="2" a="1"/>
  <c r="FY196" i="2" s="1"/>
  <c r="FY172" i="2" a="1"/>
  <c r="FY172" i="2" s="1"/>
  <c r="FY104" i="2" a="1"/>
  <c r="FY104" i="2" s="1"/>
  <c r="FY80" i="2" a="1"/>
  <c r="FY80" i="2" s="1"/>
  <c r="FY115" i="2" a="1"/>
  <c r="FY115" i="2" s="1"/>
  <c r="FY86" i="2" a="1"/>
  <c r="FY86" i="2" s="1"/>
  <c r="FY34" i="2" a="1"/>
  <c r="FY34" i="2" s="1"/>
  <c r="FY149" i="2" a="1"/>
  <c r="FY149" i="2" s="1"/>
  <c r="FY182" i="2" a="1"/>
  <c r="FY182" i="2" s="1"/>
  <c r="FY169" i="2" a="1"/>
  <c r="FY169" i="2" s="1"/>
  <c r="FY62" i="2" a="1"/>
  <c r="FY62" i="2" s="1"/>
  <c r="FY72" i="2" a="1"/>
  <c r="FY72" i="2" s="1"/>
  <c r="FY55" i="2" a="1"/>
  <c r="FY55" i="2" s="1"/>
  <c r="FY28" i="2" a="1"/>
  <c r="FY28" i="2" s="1"/>
  <c r="FY174" i="2" a="1"/>
  <c r="FY174" i="2" s="1"/>
  <c r="FY24" i="2" a="1"/>
  <c r="FY24" i="2" s="1"/>
  <c r="FY188" i="2" a="1"/>
  <c r="FY188" i="2" s="1"/>
  <c r="FY190" i="2" a="1"/>
  <c r="FY190" i="2" s="1"/>
  <c r="FY78" i="2" a="1"/>
  <c r="FY78" i="2" s="1"/>
  <c r="FY164" i="2" a="1"/>
  <c r="FY164" i="2" s="1"/>
  <c r="FY99" i="2" a="1"/>
  <c r="FY99" i="2" s="1"/>
  <c r="FY178" i="2" a="1"/>
  <c r="FY178" i="2" s="1"/>
  <c r="FY152" i="2" a="1"/>
  <c r="FY152" i="2" s="1"/>
  <c r="FY47" i="2" a="1"/>
  <c r="FY47" i="2" s="1"/>
  <c r="FY124" i="2" a="1"/>
  <c r="FY124" i="2" s="1"/>
  <c r="FY126" i="2" a="1"/>
  <c r="FY126" i="2" s="1"/>
  <c r="FY92" i="2" a="1"/>
  <c r="FY92" i="2" s="1"/>
  <c r="FY111" i="2" a="1"/>
  <c r="FY111" i="2" s="1"/>
  <c r="FY73" i="2" a="1"/>
  <c r="FY73" i="2" s="1"/>
  <c r="FY186" i="2" a="1"/>
  <c r="FY186" i="2" s="1"/>
  <c r="FY110" i="2" a="1"/>
  <c r="FY110" i="2" s="1"/>
  <c r="FY116" i="2" a="1"/>
  <c r="FY116" i="2" s="1"/>
  <c r="FY159" i="2" a="1"/>
  <c r="FY159" i="2" s="1"/>
  <c r="FY143" i="2" a="1"/>
  <c r="FY143" i="2" s="1"/>
  <c r="FY191" i="2" a="1"/>
  <c r="FY191" i="2" s="1"/>
  <c r="FY102" i="2" a="1"/>
  <c r="FY102" i="2" s="1"/>
  <c r="FY18" i="2" a="1"/>
  <c r="FY18" i="2" s="1"/>
  <c r="FY173" i="2" a="1"/>
  <c r="FY173" i="2" s="1"/>
  <c r="FY66" i="2" a="1"/>
  <c r="FY66" i="2" s="1"/>
  <c r="FY120" i="2" a="1"/>
  <c r="FY120" i="2" s="1"/>
  <c r="FY71" i="2" a="1"/>
  <c r="FY71" i="2" s="1"/>
  <c r="FY133" i="2" a="1"/>
  <c r="FY133" i="2" s="1"/>
  <c r="FY153" i="2" a="1"/>
  <c r="FY153" i="2" s="1"/>
  <c r="FY146" i="2" a="1"/>
  <c r="FY146" i="2" s="1"/>
  <c r="FY69" i="2" a="1"/>
  <c r="FY69" i="2" s="1"/>
  <c r="FY29" i="2" a="1"/>
  <c r="FY29" i="2" s="1"/>
  <c r="FY35" i="2" a="1"/>
  <c r="FY35" i="2" s="1"/>
  <c r="FY165" i="2" a="1"/>
  <c r="FY165" i="2" s="1"/>
  <c r="FY32" i="2" a="1"/>
  <c r="FY32" i="2" s="1"/>
  <c r="FY50" i="2" a="1"/>
  <c r="FY50" i="2" s="1"/>
  <c r="FY140" i="2" a="1"/>
  <c r="FY140" i="2" s="1"/>
  <c r="FY90" i="2" a="1"/>
  <c r="FY90" i="2" s="1"/>
  <c r="FY57" i="2" a="1"/>
  <c r="FY57" i="2" s="1"/>
  <c r="FY54" i="2" a="1"/>
  <c r="FY54" i="2" s="1"/>
  <c r="FY109" i="2" a="1"/>
  <c r="FY109" i="2" s="1"/>
  <c r="FY79" i="2" a="1"/>
  <c r="FY79" i="2" s="1"/>
  <c r="FY22" i="2" a="1"/>
  <c r="FY22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8" i="2" l="1"/>
  <c r="FZ9" i="2" s="1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FT203" i="2"/>
  <c r="DI203" i="2"/>
  <c r="CN203" i="2"/>
  <c r="EY203" i="2"/>
  <c r="ED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25" i="2" l="1"/>
  <c r="GE178" i="2"/>
  <c r="GE139" i="2"/>
  <c r="GE142" i="2"/>
  <c r="GE151" i="2"/>
  <c r="GE199" i="2"/>
  <c r="GE113" i="2"/>
  <c r="GE116" i="2"/>
  <c r="GE168" i="2"/>
  <c r="GE82" i="2"/>
  <c r="GE32" i="2"/>
  <c r="GE106" i="2"/>
  <c r="GE105" i="2"/>
  <c r="GE34" i="2"/>
  <c r="GE63" i="2"/>
  <c r="GE130" i="2"/>
  <c r="GE60" i="2"/>
  <c r="GE158" i="2"/>
  <c r="GE17" i="2"/>
  <c r="GE30" i="2"/>
  <c r="GE110" i="2"/>
  <c r="GE93" i="2"/>
  <c r="GE90" i="2"/>
  <c r="GE121" i="2"/>
  <c r="GE73" i="2"/>
  <c r="GE37" i="2"/>
  <c r="GE50" i="2"/>
  <c r="GE47" i="2"/>
  <c r="GE5" i="2"/>
  <c r="GE10" i="2"/>
  <c r="GE161" i="2"/>
  <c r="GE7" i="2"/>
  <c r="GE20" i="2"/>
  <c r="GE15" i="2"/>
  <c r="GE94" i="2"/>
  <c r="GE3" i="2"/>
  <c r="C14" i="4" s="1"/>
  <c r="E14" i="4" s="1"/>
  <c r="F14" i="4" s="1"/>
  <c r="G14" i="4" s="1"/>
  <c r="L14" i="4" s="1"/>
  <c r="GE147" i="2"/>
  <c r="GE102" i="2"/>
  <c r="GE76" i="2"/>
  <c r="GE38" i="2"/>
  <c r="GE156" i="2"/>
  <c r="GE174" i="2"/>
  <c r="GE22" i="2"/>
  <c r="GE57" i="2"/>
  <c r="GE190" i="2"/>
  <c r="GE197" i="2"/>
  <c r="GE100" i="2"/>
  <c r="GE56" i="2"/>
  <c r="GE176" i="2"/>
  <c r="GE148" i="2"/>
  <c r="GE95" i="2"/>
  <c r="GE169" i="2"/>
  <c r="GE31" i="2"/>
  <c r="GE192" i="2"/>
  <c r="GE173" i="2"/>
  <c r="GE36" i="2"/>
  <c r="GE75" i="2"/>
  <c r="GE35" i="2"/>
  <c r="GE48" i="2"/>
  <c r="GE11" i="2"/>
  <c r="GE187" i="2"/>
  <c r="GE13" i="2"/>
  <c r="GE193" i="2"/>
  <c r="GE171" i="2"/>
  <c r="GE98" i="2"/>
  <c r="GE200" i="2"/>
  <c r="GE59" i="2"/>
  <c r="GE88" i="2"/>
  <c r="GE42" i="2"/>
  <c r="GE96" i="2"/>
  <c r="GE195" i="2"/>
  <c r="GE69" i="2"/>
  <c r="GE55" i="2"/>
  <c r="GE160" i="2"/>
  <c r="GE159" i="2"/>
  <c r="GE182" i="2"/>
  <c r="GE149" i="2"/>
  <c r="GE184" i="2"/>
  <c r="GE137" i="2"/>
  <c r="GE109" i="2"/>
  <c r="GE115" i="2"/>
  <c r="GE118" i="2"/>
  <c r="GE166" i="2"/>
  <c r="GE87" i="2"/>
  <c r="GE201" i="2"/>
  <c r="GE111" i="2"/>
  <c r="GE16" i="2"/>
  <c r="GE49" i="2"/>
  <c r="GE179" i="2"/>
  <c r="GE53" i="2"/>
  <c r="GE80" i="2"/>
  <c r="GE92" i="2"/>
  <c r="GE185" i="2"/>
  <c r="GE33" i="2"/>
  <c r="GE134" i="2"/>
  <c r="GE140" i="2"/>
  <c r="GE146" i="2"/>
  <c r="GE189" i="2"/>
  <c r="GE153" i="2"/>
  <c r="GE155" i="2"/>
  <c r="GE52" i="2"/>
  <c r="GE203" i="2"/>
  <c r="GE107" i="2"/>
  <c r="GE180" i="2"/>
  <c r="GE150" i="2"/>
  <c r="GE133" i="2"/>
  <c r="GE64" i="2"/>
  <c r="GE165" i="2"/>
  <c r="GE175" i="2"/>
  <c r="GE97" i="2"/>
  <c r="GE62" i="2"/>
  <c r="GE112" i="2"/>
  <c r="GE162" i="2"/>
  <c r="GE152" i="2"/>
  <c r="GE123" i="2"/>
  <c r="GE28" i="2"/>
  <c r="GE131" i="2"/>
  <c r="GE89" i="2"/>
  <c r="GE188" i="2"/>
  <c r="GE127" i="2"/>
  <c r="GE183" i="2"/>
  <c r="GE54" i="2"/>
  <c r="GE19" i="2"/>
  <c r="GE99" i="2"/>
  <c r="GE45" i="2"/>
  <c r="GE164" i="2"/>
  <c r="GE65" i="2"/>
  <c r="GE67" i="2"/>
  <c r="GE14" i="2"/>
  <c r="GE66" i="2"/>
  <c r="GE104" i="2"/>
  <c r="GE119" i="2"/>
  <c r="GE44" i="2"/>
  <c r="GE40" i="2"/>
  <c r="GE51" i="2"/>
  <c r="GE27" i="2"/>
  <c r="GE78" i="2"/>
  <c r="GE39" i="2"/>
  <c r="GE8" i="2"/>
  <c r="GE85" i="2"/>
  <c r="GE41" i="2"/>
  <c r="GE125" i="2"/>
  <c r="GE61" i="2"/>
  <c r="GE43" i="2"/>
  <c r="GE21" i="2"/>
  <c r="GE124" i="2"/>
  <c r="GE18" i="2"/>
  <c r="GE9" i="2"/>
  <c r="GE84" i="2"/>
  <c r="GE141" i="2"/>
  <c r="GE101" i="2"/>
  <c r="GE120" i="2"/>
  <c r="GE126" i="2"/>
  <c r="GE72" i="2"/>
  <c r="GE6" i="2"/>
  <c r="GE181" i="2"/>
  <c r="GE26" i="2"/>
  <c r="GE157" i="2"/>
  <c r="GE74" i="2"/>
  <c r="GE132" i="2"/>
  <c r="GE24" i="2"/>
  <c r="GE191" i="2"/>
  <c r="GE177" i="2"/>
  <c r="GE143" i="2"/>
  <c r="GE77" i="2"/>
  <c r="GE70" i="2"/>
  <c r="GE23" i="2"/>
  <c r="GE135" i="2"/>
  <c r="GE129" i="2"/>
  <c r="GE103" i="2"/>
  <c r="GE114" i="2"/>
  <c r="GE46" i="2"/>
  <c r="GE136" i="2"/>
  <c r="GE29" i="2"/>
  <c r="GE198" i="2"/>
  <c r="GE202" i="2"/>
  <c r="GE170" i="2"/>
  <c r="GE71" i="2"/>
  <c r="GE186" i="2"/>
  <c r="GE172" i="2"/>
  <c r="GE144" i="2"/>
  <c r="GE79" i="2"/>
  <c r="GE122" i="2"/>
  <c r="GE4" i="2"/>
  <c r="GE128" i="2"/>
  <c r="GE91" i="2"/>
  <c r="GE68" i="2"/>
  <c r="GE163" i="2"/>
  <c r="GE81" i="2"/>
  <c r="GE196" i="2"/>
  <c r="GE12" i="2"/>
  <c r="GE167" i="2"/>
  <c r="GE58" i="2"/>
  <c r="GE138" i="2"/>
  <c r="GE194" i="2"/>
  <c r="GE86" i="2"/>
  <c r="GE83" i="2"/>
  <c r="GE145" i="2"/>
  <c r="GE154" i="2"/>
  <c r="GE108" i="2"/>
  <c r="GE11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CD197" i="2" l="1"/>
  <c r="CD38" i="2"/>
  <c r="CD108" i="2"/>
  <c r="CD78" i="2"/>
  <c r="CD8" i="2"/>
  <c r="CD23" i="2"/>
  <c r="CD21" i="2"/>
  <c r="CD138" i="2"/>
  <c r="CD113" i="2"/>
  <c r="CD165" i="2"/>
  <c r="CD114" i="2"/>
  <c r="CD35" i="2"/>
  <c r="CD203" i="2"/>
  <c r="CD145" i="2"/>
  <c r="CD39" i="2"/>
  <c r="CD5" i="2"/>
  <c r="CD142" i="2"/>
  <c r="CD129" i="2"/>
  <c r="CD202" i="2"/>
  <c r="CD65" i="2"/>
  <c r="CD183" i="2"/>
  <c r="CD53" i="2"/>
  <c r="CD105" i="2"/>
  <c r="CD177" i="2"/>
  <c r="CD72" i="2"/>
  <c r="CD37" i="2"/>
  <c r="CD192" i="2"/>
  <c r="CD89" i="2"/>
  <c r="CD83" i="2"/>
  <c r="CD128" i="2"/>
  <c r="CD132" i="2"/>
  <c r="CD110" i="2"/>
  <c r="CD3" i="2"/>
  <c r="C9" i="4" s="1"/>
  <c r="E9" i="4" s="1"/>
  <c r="F9" i="4" s="1"/>
  <c r="G9" i="4" s="1"/>
  <c r="L9" i="4" s="1"/>
  <c r="CD97" i="2"/>
  <c r="CD125" i="2"/>
  <c r="CD172" i="2"/>
  <c r="CD144" i="2"/>
  <c r="CD155" i="2"/>
  <c r="CD52" i="2"/>
  <c r="CD10" i="2"/>
  <c r="CD62" i="2"/>
  <c r="CD133" i="2"/>
  <c r="CD190" i="2"/>
  <c r="CD55" i="2"/>
  <c r="CD28" i="2"/>
  <c r="CD134" i="2"/>
  <c r="CD164" i="2"/>
  <c r="CD102" i="2"/>
  <c r="CD68" i="2"/>
  <c r="CD194" i="2"/>
  <c r="CD140" i="2"/>
  <c r="CD73" i="2"/>
  <c r="CD4" i="2"/>
  <c r="CD31" i="2"/>
  <c r="CD118" i="2"/>
  <c r="CD42" i="2"/>
  <c r="CD75" i="2"/>
  <c r="CD124" i="2"/>
  <c r="CD27" i="2"/>
  <c r="CD90" i="2"/>
  <c r="CD119" i="2"/>
  <c r="CD51" i="2"/>
  <c r="CD147" i="2"/>
  <c r="CD25" i="2"/>
  <c r="CD185" i="2"/>
  <c r="CD46" i="2"/>
  <c r="CD58" i="2"/>
  <c r="CD92" i="2"/>
  <c r="CD12" i="2"/>
  <c r="CD70" i="2"/>
  <c r="CD17" i="2"/>
  <c r="CD167" i="2"/>
  <c r="CD122" i="2"/>
  <c r="CD40" i="2"/>
  <c r="CD193" i="2"/>
  <c r="CD152" i="2"/>
  <c r="CD67" i="2"/>
  <c r="CD54" i="2"/>
  <c r="CD29" i="2"/>
  <c r="CD96" i="2"/>
  <c r="CD104" i="2"/>
  <c r="CD153" i="2"/>
  <c r="CD11" i="2"/>
  <c r="CD32" i="2"/>
  <c r="CD123" i="2"/>
  <c r="CD86" i="2"/>
  <c r="CD137" i="2"/>
  <c r="CD101" i="2"/>
  <c r="CD33" i="2"/>
  <c r="CD6" i="2"/>
  <c r="CD94" i="2"/>
  <c r="CD20" i="2"/>
  <c r="CD13" i="2"/>
  <c r="CD44" i="2"/>
  <c r="CD107" i="2"/>
  <c r="CD16" i="2"/>
  <c r="CD121" i="2"/>
  <c r="CD61" i="2"/>
  <c r="CD139" i="2"/>
  <c r="CD120" i="2"/>
  <c r="CD57" i="2"/>
  <c r="CD109" i="2"/>
  <c r="CD36" i="2"/>
  <c r="CD162" i="2"/>
  <c r="CD168" i="2"/>
  <c r="CD198" i="2"/>
  <c r="CD136" i="2"/>
  <c r="CD64" i="2"/>
  <c r="CD130" i="2"/>
  <c r="CD200" i="2"/>
  <c r="CD150" i="2"/>
  <c r="CD149" i="2"/>
  <c r="CD14" i="2"/>
  <c r="CD115" i="2"/>
  <c r="CD18" i="2"/>
  <c r="CD99" i="2"/>
  <c r="CD195" i="2"/>
  <c r="CD47" i="2"/>
  <c r="CD76" i="2"/>
  <c r="CD85" i="2"/>
  <c r="CD201" i="2"/>
  <c r="CD148" i="2"/>
  <c r="CD66" i="2"/>
  <c r="CD71" i="2"/>
  <c r="CD30" i="2"/>
  <c r="CD186" i="2"/>
  <c r="CD74" i="2"/>
  <c r="CD80" i="2"/>
  <c r="CD43" i="2"/>
  <c r="CD156" i="2"/>
  <c r="CD48" i="2"/>
  <c r="CD19" i="2"/>
  <c r="CD82" i="2"/>
  <c r="CD59" i="2"/>
  <c r="CD159" i="2"/>
  <c r="CD171" i="2"/>
  <c r="CD160" i="2"/>
  <c r="CD187" i="2"/>
  <c r="CD34" i="2"/>
  <c r="CD79" i="2"/>
  <c r="CD126" i="2"/>
  <c r="CD131" i="2"/>
  <c r="CD158" i="2"/>
  <c r="CD191" i="2"/>
  <c r="CD176" i="2"/>
  <c r="CD81" i="2"/>
  <c r="CD135" i="2"/>
  <c r="CD45" i="2"/>
  <c r="CD127" i="2"/>
  <c r="CD141" i="2"/>
  <c r="CD50" i="2"/>
  <c r="CD98" i="2"/>
  <c r="CD181" i="2"/>
  <c r="CD60" i="2"/>
  <c r="CD188" i="2"/>
  <c r="CD189" i="2"/>
  <c r="CD63" i="2"/>
  <c r="CD196" i="2"/>
  <c r="CD7" i="2"/>
  <c r="CD154" i="2"/>
  <c r="CD9" i="2"/>
  <c r="CD157" i="2"/>
  <c r="CD117" i="2"/>
  <c r="CD69" i="2"/>
  <c r="CD170" i="2"/>
  <c r="CD49" i="2"/>
  <c r="CD95" i="2"/>
  <c r="CD26" i="2"/>
  <c r="CD112" i="2"/>
  <c r="CD93" i="2"/>
  <c r="CD180" i="2"/>
  <c r="CD24" i="2"/>
  <c r="CD178" i="2"/>
  <c r="CD106" i="2"/>
  <c r="CD56" i="2"/>
  <c r="CD146" i="2"/>
  <c r="CD116" i="2"/>
  <c r="CD169" i="2"/>
  <c r="CD143" i="2"/>
  <c r="CD163" i="2"/>
  <c r="CD199" i="2"/>
  <c r="CD100" i="2"/>
  <c r="CD103" i="2"/>
  <c r="CD41" i="2"/>
  <c r="CD166" i="2"/>
  <c r="CD173" i="2"/>
  <c r="CD91" i="2"/>
  <c r="CD175" i="2"/>
  <c r="CD174" i="2"/>
  <c r="CD179" i="2"/>
  <c r="CD77" i="2"/>
  <c r="CD22" i="2"/>
  <c r="CD182" i="2"/>
  <c r="CD84" i="2"/>
  <c r="CD87" i="2"/>
  <c r="CD15" i="2"/>
  <c r="CD151" i="2"/>
  <c r="CD161" i="2"/>
  <c r="CD111" i="2"/>
  <c r="CD88" i="2"/>
  <c r="CD184" i="2"/>
  <c r="FE135" i="2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DT49" i="2" l="1"/>
  <c r="DT13" i="2"/>
  <c r="DT90" i="2"/>
  <c r="DT86" i="2"/>
  <c r="DT29" i="2"/>
  <c r="DT149" i="2"/>
  <c r="DT174" i="2"/>
  <c r="DT160" i="2"/>
  <c r="DT78" i="2"/>
  <c r="DT137" i="2"/>
  <c r="DT95" i="2"/>
  <c r="DT38" i="2"/>
  <c r="DT11" i="2"/>
  <c r="DT98" i="2"/>
  <c r="DT6" i="2"/>
  <c r="DT115" i="2"/>
  <c r="DT100" i="2"/>
  <c r="DT51" i="2"/>
  <c r="DT24" i="2"/>
  <c r="DT81" i="2"/>
  <c r="DT142" i="2"/>
  <c r="DT133" i="2"/>
  <c r="DT159" i="2"/>
  <c r="DT119" i="2"/>
  <c r="DT172" i="2"/>
  <c r="DT54" i="2"/>
  <c r="DT179" i="2"/>
  <c r="DT185" i="2"/>
  <c r="DT91" i="2"/>
  <c r="DT9" i="2"/>
  <c r="DT30" i="2"/>
  <c r="DT25" i="2"/>
  <c r="DT64" i="2"/>
  <c r="DT72" i="2"/>
  <c r="DT111" i="2"/>
  <c r="DT57" i="2"/>
  <c r="DT168" i="2"/>
  <c r="DT192" i="2"/>
  <c r="DT184" i="2"/>
  <c r="DT82" i="2"/>
  <c r="DT158" i="2"/>
  <c r="DT197" i="2"/>
  <c r="DT165" i="2"/>
  <c r="DT124" i="2"/>
  <c r="DT69" i="2"/>
  <c r="DT85" i="2"/>
  <c r="DT61" i="2"/>
  <c r="DT191" i="2"/>
  <c r="DT151" i="2"/>
  <c r="DT28" i="2"/>
  <c r="DT99" i="2"/>
  <c r="DT55" i="2"/>
  <c r="DT10" i="2"/>
  <c r="DT40" i="2"/>
  <c r="DT123" i="2"/>
  <c r="DT188" i="2"/>
  <c r="DT80" i="2"/>
  <c r="DT199" i="2"/>
  <c r="DT112" i="2"/>
  <c r="DT102" i="2"/>
  <c r="DT145" i="2"/>
  <c r="DT114" i="2"/>
  <c r="DT26" i="2"/>
  <c r="DT7" i="2"/>
  <c r="DT155" i="2"/>
  <c r="DT141" i="2"/>
  <c r="DT163" i="2"/>
  <c r="DT201" i="2"/>
  <c r="DT66" i="2"/>
  <c r="DT177" i="2"/>
  <c r="DT173" i="2"/>
  <c r="DT166" i="2"/>
  <c r="DT48" i="2"/>
  <c r="DT32" i="2"/>
  <c r="DT62" i="2"/>
  <c r="DT136" i="2"/>
  <c r="DT167" i="2"/>
  <c r="DT113" i="2"/>
  <c r="DT5" i="2"/>
  <c r="DT127" i="2"/>
  <c r="DT56" i="2"/>
  <c r="DT46" i="2"/>
  <c r="DT193" i="2"/>
  <c r="DT182" i="2"/>
  <c r="DT202" i="2"/>
  <c r="DT161" i="2"/>
  <c r="DT186" i="2"/>
  <c r="DT178" i="2"/>
  <c r="DT140" i="2"/>
  <c r="DT126" i="2"/>
  <c r="DT128" i="2"/>
  <c r="DT23" i="2"/>
  <c r="DT65" i="2"/>
  <c r="DT94" i="2"/>
  <c r="DT116" i="2"/>
  <c r="DT17" i="2"/>
  <c r="DT181" i="2"/>
  <c r="DT147" i="2"/>
  <c r="DT84" i="2"/>
  <c r="DT93" i="2"/>
  <c r="DT34" i="2"/>
  <c r="DT35" i="2"/>
  <c r="DT157" i="2"/>
  <c r="DT108" i="2"/>
  <c r="DT131" i="2"/>
  <c r="DT117" i="2"/>
  <c r="DT132" i="2"/>
  <c r="DT15" i="2"/>
  <c r="DT144" i="2"/>
  <c r="DT150" i="2"/>
  <c r="DT19" i="2"/>
  <c r="DT43" i="2"/>
  <c r="DT58" i="2"/>
  <c r="DT194" i="2"/>
  <c r="DT106" i="2"/>
  <c r="DT156" i="2"/>
  <c r="DT195" i="2"/>
  <c r="DT27" i="2"/>
  <c r="DT88" i="2"/>
  <c r="DT31" i="2"/>
  <c r="DT183" i="2"/>
  <c r="DT101" i="2"/>
  <c r="DT134" i="2"/>
  <c r="DT107" i="2"/>
  <c r="DT170" i="2"/>
  <c r="DT180" i="2"/>
  <c r="DT52" i="2"/>
  <c r="DT44" i="2"/>
  <c r="DT3" i="2"/>
  <c r="C11" i="4" s="1"/>
  <c r="E11" i="4" s="1"/>
  <c r="F11" i="4" s="1"/>
  <c r="G11" i="4" s="1"/>
  <c r="L11" i="4" s="1"/>
  <c r="DT74" i="2"/>
  <c r="DT190" i="2"/>
  <c r="DT122" i="2"/>
  <c r="DT12" i="2"/>
  <c r="DT70" i="2"/>
  <c r="DT129" i="2"/>
  <c r="DT89" i="2"/>
  <c r="DT198" i="2"/>
  <c r="DT59" i="2"/>
  <c r="DT92" i="2"/>
  <c r="DT53" i="2"/>
  <c r="DT71" i="2"/>
  <c r="DT41" i="2"/>
  <c r="DT152" i="2"/>
  <c r="DT171" i="2"/>
  <c r="DT96" i="2"/>
  <c r="DT79" i="2"/>
  <c r="DT143" i="2"/>
  <c r="DT37" i="2"/>
  <c r="DT130" i="2"/>
  <c r="DT121" i="2"/>
  <c r="DT33" i="2"/>
  <c r="DT14" i="2"/>
  <c r="DT75" i="2"/>
  <c r="DT146" i="2"/>
  <c r="DT104" i="2"/>
  <c r="DT200" i="2"/>
  <c r="DT18" i="2"/>
  <c r="DT135" i="2"/>
  <c r="DT20" i="2"/>
  <c r="DT68" i="2"/>
  <c r="DT103" i="2"/>
  <c r="DT4" i="2"/>
  <c r="DT83" i="2"/>
  <c r="DT63" i="2"/>
  <c r="DT97" i="2"/>
  <c r="DT8" i="2"/>
  <c r="DT47" i="2"/>
  <c r="DT187" i="2"/>
  <c r="DT196" i="2"/>
  <c r="DT60" i="2"/>
  <c r="DT162" i="2"/>
  <c r="DT164" i="2"/>
  <c r="DT76" i="2"/>
  <c r="DT189" i="2"/>
  <c r="DT50" i="2"/>
  <c r="DT45" i="2"/>
  <c r="DT203" i="2"/>
  <c r="DT110" i="2"/>
  <c r="DT148" i="2"/>
  <c r="DT154" i="2"/>
  <c r="DT16" i="2"/>
  <c r="DT36" i="2"/>
  <c r="DT87" i="2"/>
  <c r="DT138" i="2"/>
  <c r="DT118" i="2"/>
  <c r="DT21" i="2"/>
  <c r="DT73" i="2"/>
  <c r="DT109" i="2"/>
  <c r="DT169" i="2"/>
  <c r="DT139" i="2"/>
  <c r="DT42" i="2"/>
  <c r="DT67" i="2"/>
  <c r="DT153" i="2"/>
  <c r="DT105" i="2"/>
  <c r="DT175" i="2"/>
  <c r="DT125" i="2"/>
  <c r="DT22" i="2"/>
  <c r="DT77" i="2"/>
  <c r="DT176" i="2"/>
  <c r="DT39" i="2"/>
  <c r="DT120" i="2"/>
  <c r="FJ81" i="2"/>
  <c r="FJ154" i="2"/>
  <c r="FJ121" i="2"/>
  <c r="FJ96" i="2"/>
  <c r="FJ114" i="2"/>
  <c r="FJ57" i="2"/>
  <c r="FJ190" i="2"/>
  <c r="FJ160" i="2"/>
  <c r="FJ30" i="2"/>
  <c r="FJ161" i="2"/>
  <c r="FJ82" i="2"/>
  <c r="FJ169" i="2"/>
  <c r="FJ68" i="2"/>
  <c r="FJ100" i="2"/>
  <c r="FJ126" i="2"/>
  <c r="FJ112" i="2"/>
  <c r="FJ140" i="2"/>
  <c r="FJ109" i="2"/>
  <c r="FJ116" i="2"/>
  <c r="FJ33" i="2"/>
  <c r="FJ118" i="2"/>
  <c r="FJ49" i="2"/>
  <c r="FJ120" i="2"/>
  <c r="FJ158" i="2"/>
  <c r="FJ52" i="2"/>
  <c r="FJ196" i="2"/>
  <c r="FJ4" i="2"/>
  <c r="FJ40" i="2"/>
  <c r="FJ137" i="2"/>
  <c r="FJ195" i="2"/>
  <c r="FJ198" i="2"/>
  <c r="FJ159" i="2"/>
  <c r="FJ175" i="2"/>
  <c r="FJ86" i="2"/>
  <c r="FJ103" i="2"/>
  <c r="FJ168" i="2"/>
  <c r="FJ186" i="2"/>
  <c r="FJ46" i="2"/>
  <c r="FJ124" i="2"/>
  <c r="FJ122" i="2"/>
  <c r="FJ62" i="2"/>
  <c r="FJ98" i="2"/>
  <c r="FJ127" i="2"/>
  <c r="FJ56" i="2"/>
  <c r="FJ15" i="2"/>
  <c r="FJ176" i="2"/>
  <c r="FJ157" i="2"/>
  <c r="FJ119" i="2"/>
  <c r="FJ199" i="2"/>
  <c r="FJ32" i="2"/>
  <c r="FJ189" i="2"/>
  <c r="FJ104" i="2"/>
  <c r="FJ167" i="2"/>
  <c r="FJ12" i="2"/>
  <c r="FJ39" i="2"/>
  <c r="FJ148" i="2"/>
  <c r="FJ172" i="2"/>
  <c r="FJ63" i="2"/>
  <c r="FJ182" i="2"/>
  <c r="FJ192" i="2"/>
  <c r="FJ26" i="2"/>
  <c r="FJ141" i="2"/>
  <c r="FJ18" i="2"/>
  <c r="FJ133" i="2"/>
  <c r="FJ80" i="2"/>
  <c r="FJ99" i="2"/>
  <c r="FJ147" i="2"/>
  <c r="FJ89" i="2"/>
  <c r="FJ201" i="2"/>
  <c r="FJ75" i="2"/>
  <c r="FJ165" i="2"/>
  <c r="FJ50" i="2"/>
  <c r="FJ150" i="2"/>
  <c r="FJ97" i="2"/>
  <c r="FJ129" i="2"/>
  <c r="FJ19" i="2"/>
  <c r="FJ187" i="2"/>
  <c r="FJ146" i="2"/>
  <c r="FJ108" i="2"/>
  <c r="FJ123" i="2"/>
  <c r="FJ55" i="2"/>
  <c r="FJ85" i="2"/>
  <c r="FJ47" i="2"/>
  <c r="FJ27" i="2"/>
  <c r="FJ53" i="2"/>
  <c r="FJ178" i="2"/>
  <c r="FJ66" i="2"/>
  <c r="FJ110" i="2"/>
  <c r="FJ94" i="2"/>
  <c r="FJ164" i="2"/>
  <c r="FJ24" i="2"/>
  <c r="FJ76" i="2"/>
  <c r="FJ151" i="2"/>
  <c r="FJ188" i="2"/>
  <c r="FJ117" i="2"/>
  <c r="FJ193" i="2"/>
  <c r="FJ113" i="2"/>
  <c r="FJ78" i="2"/>
  <c r="FJ3" i="2"/>
  <c r="C13" i="4" s="1"/>
  <c r="E13" i="4" s="1"/>
  <c r="F13" i="4" s="1"/>
  <c r="G13" i="4" s="1"/>
  <c r="L13" i="4" s="1"/>
  <c r="FJ128" i="2"/>
  <c r="FJ131" i="2"/>
  <c r="FJ74" i="2"/>
  <c r="FJ153" i="2"/>
  <c r="FJ31" i="2"/>
  <c r="FJ65" i="2"/>
  <c r="FJ88" i="2"/>
  <c r="FJ17" i="2"/>
  <c r="FJ111" i="2"/>
  <c r="FJ64" i="2"/>
  <c r="FJ139" i="2"/>
  <c r="FJ69" i="2"/>
  <c r="FJ179" i="2"/>
  <c r="FJ202" i="2"/>
  <c r="FJ84" i="2"/>
  <c r="FJ72" i="2"/>
  <c r="FJ59" i="2"/>
  <c r="FJ142" i="2"/>
  <c r="FJ185" i="2"/>
  <c r="FJ106" i="2"/>
  <c r="FJ91" i="2"/>
  <c r="FJ79" i="2"/>
  <c r="FJ16" i="2"/>
  <c r="FJ45" i="2"/>
  <c r="FJ174" i="2"/>
  <c r="FJ115" i="2"/>
  <c r="FJ29" i="2"/>
  <c r="FJ125" i="2"/>
  <c r="FJ200" i="2"/>
  <c r="FJ194" i="2"/>
  <c r="FJ13" i="2"/>
  <c r="FJ149" i="2"/>
  <c r="FJ23" i="2"/>
  <c r="FJ77" i="2"/>
  <c r="FJ132" i="2"/>
  <c r="FJ173" i="2"/>
  <c r="FJ36" i="2"/>
  <c r="FJ70" i="2"/>
  <c r="FJ44" i="2"/>
  <c r="FJ51" i="2"/>
  <c r="FJ184" i="2"/>
  <c r="FJ25" i="2"/>
  <c r="FJ181" i="2"/>
  <c r="FJ35" i="2"/>
  <c r="FJ177" i="2"/>
  <c r="FJ60" i="2"/>
  <c r="FJ170" i="2"/>
  <c r="FJ41" i="2"/>
  <c r="FJ21" i="2"/>
  <c r="FJ42" i="2"/>
  <c r="FJ138" i="2"/>
  <c r="FJ130" i="2"/>
  <c r="FJ136" i="2"/>
  <c r="FJ83" i="2"/>
  <c r="FJ152" i="2"/>
  <c r="FJ163" i="2"/>
  <c r="FJ203" i="2"/>
  <c r="FJ162" i="2"/>
  <c r="FJ67" i="2"/>
  <c r="FJ90" i="2"/>
  <c r="FJ102" i="2"/>
  <c r="FJ155" i="2"/>
  <c r="FJ171" i="2"/>
  <c r="FJ28" i="2"/>
  <c r="FJ8" i="2"/>
  <c r="FJ143" i="2"/>
  <c r="FJ156" i="2"/>
  <c r="FJ54" i="2"/>
  <c r="FJ101" i="2"/>
  <c r="FJ38" i="2"/>
  <c r="FJ37" i="2"/>
  <c r="FJ9" i="2"/>
  <c r="FJ92" i="2"/>
  <c r="FJ61" i="2"/>
  <c r="FJ135" i="2"/>
  <c r="FJ93" i="2"/>
  <c r="FJ58" i="2"/>
  <c r="FJ183" i="2"/>
  <c r="FJ87" i="2"/>
  <c r="FJ20" i="2"/>
  <c r="FJ43" i="2"/>
  <c r="FJ48" i="2"/>
  <c r="FJ5" i="2"/>
  <c r="FJ34" i="2"/>
  <c r="FJ105" i="2"/>
  <c r="FJ107" i="2"/>
  <c r="FJ95" i="2"/>
  <c r="FJ134" i="2"/>
  <c r="FJ11" i="2"/>
  <c r="FJ22" i="2"/>
  <c r="FJ144" i="2"/>
  <c r="FJ71" i="2"/>
  <c r="FJ191" i="2"/>
  <c r="FJ180" i="2"/>
  <c r="FJ14" i="2"/>
  <c r="FJ73" i="2"/>
  <c r="FJ166" i="2"/>
  <c r="FJ10" i="2"/>
  <c r="FJ197" i="2"/>
  <c r="FJ6" i="2"/>
  <c r="FJ145" i="2"/>
  <c r="FJ7" i="2"/>
  <c r="GZ173" i="2"/>
  <c r="GZ112" i="2"/>
  <c r="GZ14" i="2"/>
  <c r="GZ28" i="2"/>
  <c r="GZ29" i="2"/>
  <c r="GZ147" i="2"/>
  <c r="GZ198" i="2"/>
  <c r="GZ199" i="2"/>
  <c r="GZ46" i="2"/>
  <c r="GZ177" i="2"/>
  <c r="GZ178" i="2"/>
  <c r="GZ25" i="2"/>
  <c r="GZ140" i="2"/>
  <c r="GZ141" i="2"/>
  <c r="GZ126" i="2"/>
  <c r="GZ111" i="2"/>
  <c r="GZ116" i="2"/>
  <c r="GZ105" i="2"/>
  <c r="GZ90" i="2"/>
  <c r="GZ6" i="2"/>
  <c r="GZ68" i="2"/>
  <c r="GZ53" i="2"/>
  <c r="GZ184" i="2"/>
  <c r="GZ39" i="2"/>
  <c r="GZ32" i="2"/>
  <c r="GZ187" i="2"/>
  <c r="GZ63" i="2"/>
  <c r="GZ202" i="2"/>
  <c r="GZ118" i="2"/>
  <c r="GZ42" i="2"/>
  <c r="GZ165" i="2"/>
  <c r="GZ97" i="2"/>
  <c r="GZ5" i="2"/>
  <c r="GZ144" i="2"/>
  <c r="GZ60" i="2"/>
  <c r="GZ175" i="2"/>
  <c r="GZ51" i="2"/>
  <c r="GZ31" i="2"/>
  <c r="GZ154" i="2"/>
  <c r="GZ78" i="2"/>
  <c r="GZ10" i="2"/>
  <c r="GZ117" i="2"/>
  <c r="GZ8" i="2"/>
  <c r="GZ172" i="2"/>
  <c r="GZ96" i="2"/>
  <c r="GZ81" i="2"/>
  <c r="GZ143" i="2"/>
  <c r="GZ181" i="2"/>
  <c r="GZ44" i="2"/>
  <c r="GZ122" i="2"/>
  <c r="GZ160" i="2"/>
  <c r="GZ15" i="2"/>
  <c r="GZ85" i="2"/>
  <c r="GZ179" i="2"/>
  <c r="GZ18" i="2"/>
  <c r="GZ64" i="2"/>
  <c r="GZ94" i="2"/>
  <c r="GZ180" i="2"/>
  <c r="GZ11" i="2"/>
  <c r="GZ73" i="2"/>
  <c r="GZ151" i="2"/>
  <c r="GZ197" i="2"/>
  <c r="GZ36" i="2"/>
  <c r="GZ130" i="2"/>
  <c r="GZ176" i="2"/>
  <c r="GZ7" i="2"/>
  <c r="GZ93" i="2"/>
  <c r="GZ35" i="2"/>
  <c r="GZ185" i="2"/>
  <c r="GZ72" i="2"/>
  <c r="GZ57" i="2"/>
  <c r="GZ148" i="2"/>
  <c r="GZ75" i="2"/>
  <c r="GZ20" i="2"/>
  <c r="GZ119" i="2"/>
  <c r="GZ136" i="2"/>
  <c r="GZ190" i="2"/>
  <c r="GZ41" i="2"/>
  <c r="GZ98" i="2"/>
  <c r="GZ155" i="2"/>
  <c r="GZ169" i="2"/>
  <c r="GZ61" i="2"/>
  <c r="GZ70" i="2"/>
  <c r="GZ193" i="2"/>
  <c r="GZ40" i="2"/>
  <c r="GZ49" i="2"/>
  <c r="GZ156" i="2"/>
  <c r="GZ67" i="2"/>
  <c r="GZ12" i="2"/>
  <c r="GZ127" i="2"/>
  <c r="GZ19" i="2"/>
  <c r="GZ182" i="2"/>
  <c r="GZ106" i="2"/>
  <c r="GZ30" i="2"/>
  <c r="GZ161" i="2"/>
  <c r="GZ69" i="2"/>
  <c r="GZ9" i="2"/>
  <c r="GZ124" i="2"/>
  <c r="GZ48" i="2"/>
  <c r="GZ99" i="2"/>
  <c r="GZ95" i="2"/>
  <c r="GZ131" i="2"/>
  <c r="GZ89" i="2"/>
  <c r="GZ74" i="2"/>
  <c r="GZ189" i="2"/>
  <c r="GZ52" i="2"/>
  <c r="GZ37" i="2"/>
  <c r="GZ168" i="2"/>
  <c r="GZ23" i="2"/>
  <c r="GZ16" i="2"/>
  <c r="GZ171" i="2"/>
  <c r="GZ132" i="2"/>
  <c r="GZ186" i="2"/>
  <c r="GZ102" i="2"/>
  <c r="GZ103" i="2"/>
  <c r="GZ149" i="2"/>
  <c r="GZ123" i="2"/>
  <c r="GZ82" i="2"/>
  <c r="GZ128" i="2"/>
  <c r="GZ158" i="2"/>
  <c r="GZ110" i="2"/>
  <c r="GZ91" i="2"/>
  <c r="GZ137" i="2"/>
  <c r="GZ24" i="2"/>
  <c r="GZ62" i="2"/>
  <c r="GZ100" i="2"/>
  <c r="GZ194" i="2"/>
  <c r="GZ71" i="2"/>
  <c r="GZ157" i="2"/>
  <c r="GZ142" i="2"/>
  <c r="GZ50" i="2"/>
  <c r="GZ203" i="2"/>
  <c r="GZ121" i="2"/>
  <c r="GZ13" i="2"/>
  <c r="GZ22" i="2"/>
  <c r="GZ84" i="2"/>
  <c r="GZ183" i="2"/>
  <c r="GZ200" i="2"/>
  <c r="GZ201" i="2"/>
  <c r="GZ162" i="2"/>
  <c r="GZ59" i="2"/>
  <c r="GZ164" i="2"/>
  <c r="GZ125" i="2"/>
  <c r="GZ134" i="2"/>
  <c r="GZ135" i="2"/>
  <c r="GZ104" i="2"/>
  <c r="GZ113" i="2"/>
  <c r="GZ114" i="2"/>
  <c r="GZ83" i="2"/>
  <c r="GZ76" i="2"/>
  <c r="GZ77" i="2"/>
  <c r="GZ38" i="2"/>
  <c r="GZ47" i="2"/>
  <c r="GZ56" i="2"/>
  <c r="GZ17" i="2"/>
  <c r="GZ26" i="2"/>
  <c r="GZ195" i="2"/>
  <c r="GZ4" i="2"/>
  <c r="GZ188" i="2"/>
  <c r="GZ120" i="2"/>
  <c r="GZ174" i="2"/>
  <c r="GZ159" i="2"/>
  <c r="GZ27" i="2"/>
  <c r="GZ153" i="2"/>
  <c r="GZ138" i="2"/>
  <c r="GZ54" i="2"/>
  <c r="GZ55" i="2"/>
  <c r="GZ101" i="2"/>
  <c r="GZ33" i="2"/>
  <c r="GZ34" i="2"/>
  <c r="GZ80" i="2"/>
  <c r="GZ163" i="2"/>
  <c r="GZ196" i="2"/>
  <c r="GZ139" i="2"/>
  <c r="GZ166" i="2"/>
  <c r="GZ167" i="2"/>
  <c r="GZ145" i="2"/>
  <c r="GZ146" i="2"/>
  <c r="GZ192" i="2"/>
  <c r="GZ108" i="2"/>
  <c r="GZ109" i="2"/>
  <c r="GZ43" i="2"/>
  <c r="GZ79" i="2"/>
  <c r="GZ88" i="2"/>
  <c r="GZ107" i="2"/>
  <c r="GZ58" i="2"/>
  <c r="GZ45" i="2"/>
  <c r="GZ150" i="2"/>
  <c r="GZ21" i="2"/>
  <c r="GZ152" i="2"/>
  <c r="GZ129" i="2"/>
  <c r="GZ191" i="2"/>
  <c r="GZ115" i="2"/>
  <c r="GZ92" i="2"/>
  <c r="GZ170" i="2"/>
  <c r="GZ86" i="2"/>
  <c r="GZ87" i="2"/>
  <c r="GZ133" i="2"/>
  <c r="GZ65" i="2"/>
  <c r="GZ66" i="2"/>
  <c r="GZ3" i="2"/>
  <c r="C15" i="4" s="1"/>
  <c r="E15" i="4" s="1"/>
  <c r="F15" i="4" s="1"/>
  <c r="G15" i="4" s="1"/>
  <c r="L15" i="4" s="1"/>
  <c r="CY20" i="2"/>
  <c r="CY43" i="2"/>
  <c r="CY24" i="2"/>
  <c r="CY21" i="2"/>
  <c r="CY153" i="2"/>
  <c r="CY45" i="2"/>
  <c r="CY83" i="2"/>
  <c r="CY39" i="2"/>
  <c r="CY71" i="2"/>
  <c r="CY141" i="2"/>
  <c r="CY193" i="2"/>
  <c r="CY72" i="2"/>
  <c r="CY19" i="2"/>
  <c r="CY172" i="2"/>
  <c r="CY59" i="2"/>
  <c r="CY77" i="2"/>
  <c r="CY94" i="2"/>
  <c r="CY17" i="2"/>
  <c r="CY146" i="2"/>
  <c r="CY65" i="2"/>
  <c r="CY87" i="2"/>
  <c r="CY23" i="2"/>
  <c r="CY40" i="2"/>
  <c r="CY63" i="2"/>
  <c r="CY150" i="2"/>
  <c r="CY156" i="2"/>
  <c r="CY12" i="2"/>
  <c r="CY198" i="2"/>
  <c r="CY203" i="2"/>
  <c r="CY179" i="2"/>
  <c r="CY143" i="2"/>
  <c r="CY189" i="2"/>
  <c r="CY171" i="2"/>
  <c r="CY26" i="2"/>
  <c r="CY97" i="2"/>
  <c r="CY164" i="2"/>
  <c r="CY78" i="2"/>
  <c r="CY47" i="2"/>
  <c r="CY42" i="2"/>
  <c r="CY145" i="2"/>
  <c r="CY85" i="2"/>
  <c r="CY88" i="2"/>
  <c r="CY5" i="2"/>
  <c r="CY144" i="2"/>
  <c r="CY98" i="2"/>
  <c r="CY51" i="2"/>
  <c r="CY6" i="2"/>
  <c r="CY66" i="2"/>
  <c r="CY60" i="2"/>
  <c r="CY157" i="2"/>
  <c r="CY99" i="2"/>
  <c r="CY190" i="2"/>
  <c r="CY133" i="2"/>
  <c r="CY33" i="2"/>
  <c r="CY188" i="2"/>
  <c r="CY70" i="2"/>
  <c r="CY166" i="2"/>
  <c r="CY149" i="2"/>
  <c r="CY58" i="2"/>
  <c r="CY132" i="2"/>
  <c r="CY184" i="2"/>
  <c r="CY16" i="2"/>
  <c r="CY44" i="2"/>
  <c r="CY82" i="2"/>
  <c r="CY191" i="2"/>
  <c r="CY167" i="2"/>
  <c r="CY195" i="2"/>
  <c r="CY112" i="2"/>
  <c r="CY11" i="2"/>
  <c r="CY117" i="2"/>
  <c r="CY22" i="2"/>
  <c r="CY103" i="2"/>
  <c r="CY32" i="2"/>
  <c r="CY170" i="2"/>
  <c r="CY7" i="2"/>
  <c r="CY50" i="2"/>
  <c r="CY163" i="2"/>
  <c r="CY116" i="2"/>
  <c r="CY139" i="2"/>
  <c r="CY123" i="2"/>
  <c r="CY126" i="2"/>
  <c r="CY106" i="2"/>
  <c r="CY131" i="2"/>
  <c r="CY31" i="2"/>
  <c r="CY124" i="2"/>
  <c r="CY9" i="2"/>
  <c r="CY201" i="2"/>
  <c r="CY192" i="2"/>
  <c r="CY80" i="2"/>
  <c r="CY154" i="2"/>
  <c r="CY152" i="2"/>
  <c r="CY177" i="2"/>
  <c r="CY199" i="2"/>
  <c r="CY125" i="2"/>
  <c r="CY127" i="2"/>
  <c r="CY119" i="2"/>
  <c r="CY181" i="2"/>
  <c r="CY62" i="2"/>
  <c r="CY95" i="2"/>
  <c r="CY49" i="2"/>
  <c r="CY130" i="2"/>
  <c r="CY54" i="2"/>
  <c r="CY53" i="2"/>
  <c r="CY64" i="2"/>
  <c r="CY183" i="2"/>
  <c r="CY134" i="2"/>
  <c r="CY160" i="2"/>
  <c r="CY67" i="2"/>
  <c r="CY121" i="2"/>
  <c r="CY81" i="2"/>
  <c r="CY111" i="2"/>
  <c r="CY38" i="2"/>
  <c r="CY165" i="2"/>
  <c r="CY69" i="2"/>
  <c r="CY173" i="2"/>
  <c r="CY122" i="2"/>
  <c r="CY102" i="2"/>
  <c r="CY56" i="2"/>
  <c r="CY108" i="2"/>
  <c r="CY10" i="2"/>
  <c r="CY96" i="2"/>
  <c r="CY168" i="2"/>
  <c r="CY76" i="2"/>
  <c r="CY194" i="2"/>
  <c r="CY15" i="2"/>
  <c r="CY73" i="2"/>
  <c r="CY8" i="2"/>
  <c r="CY28" i="2"/>
  <c r="CY113" i="2"/>
  <c r="CY36" i="2"/>
  <c r="CY57" i="2"/>
  <c r="CY180" i="2"/>
  <c r="CY55" i="2"/>
  <c r="CY109" i="2"/>
  <c r="CY176" i="2"/>
  <c r="CY120" i="2"/>
  <c r="CY147" i="2"/>
  <c r="CY107" i="2"/>
  <c r="CY104" i="2"/>
  <c r="CY142" i="2"/>
  <c r="CY138" i="2"/>
  <c r="CY187" i="2"/>
  <c r="CY68" i="2"/>
  <c r="CY91" i="2"/>
  <c r="CY159" i="2"/>
  <c r="CY115" i="2"/>
  <c r="CY89" i="2"/>
  <c r="CY140" i="2"/>
  <c r="CY52" i="2"/>
  <c r="CY128" i="2"/>
  <c r="CY79" i="2"/>
  <c r="CY84" i="2"/>
  <c r="CY25" i="2"/>
  <c r="CY182" i="2"/>
  <c r="CY35" i="2"/>
  <c r="CY148" i="2"/>
  <c r="CY155" i="2"/>
  <c r="CY3" i="2"/>
  <c r="C10" i="4" s="1"/>
  <c r="E10" i="4" s="1"/>
  <c r="F10" i="4" s="1"/>
  <c r="G10" i="4" s="1"/>
  <c r="L10" i="4" s="1"/>
  <c r="CY162" i="2"/>
  <c r="CY169" i="2"/>
  <c r="CY74" i="2"/>
  <c r="CY129" i="2"/>
  <c r="CY178" i="2"/>
  <c r="CY110" i="2"/>
  <c r="CY29" i="2"/>
  <c r="CY48" i="2"/>
  <c r="CY46" i="2"/>
  <c r="CY14" i="2"/>
  <c r="CY105" i="2"/>
  <c r="CY137" i="2"/>
  <c r="CY18" i="2"/>
  <c r="CY114" i="2"/>
  <c r="CY100" i="2"/>
  <c r="CY135" i="2"/>
  <c r="CY37" i="2"/>
  <c r="CY185" i="2"/>
  <c r="CY13" i="2"/>
  <c r="CY186" i="2"/>
  <c r="CY136" i="2"/>
  <c r="CY61" i="2"/>
  <c r="CY101" i="2"/>
  <c r="CY197" i="2"/>
  <c r="CY92" i="2"/>
  <c r="CY158" i="2"/>
  <c r="CY30" i="2"/>
  <c r="CY175" i="2"/>
  <c r="CY27" i="2"/>
  <c r="CY41" i="2"/>
  <c r="CY90" i="2"/>
  <c r="CY93" i="2"/>
  <c r="CY118" i="2"/>
  <c r="CY34" i="2"/>
  <c r="CY86" i="2"/>
  <c r="CY161" i="2"/>
  <c r="CY200" i="2"/>
  <c r="CY174" i="2"/>
  <c r="CY196" i="2"/>
  <c r="CY202" i="2"/>
  <c r="CY4" i="2"/>
  <c r="CY75" i="2"/>
  <c r="CY15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160" i="2"/>
  <c r="BI150" i="2"/>
  <c r="BI155" i="2"/>
  <c r="BI78" i="2"/>
  <c r="BI127" i="2"/>
  <c r="BI85" i="2"/>
  <c r="BI163" i="2"/>
  <c r="BI133" i="2"/>
  <c r="BI104" i="2"/>
  <c r="BI168" i="2"/>
  <c r="BI77" i="2"/>
  <c r="BI109" i="2"/>
  <c r="BI119" i="2"/>
  <c r="BI51" i="2"/>
  <c r="BI165" i="2"/>
  <c r="BI199" i="2"/>
  <c r="BI148" i="2"/>
  <c r="BI176" i="2"/>
  <c r="BI196" i="2"/>
  <c r="BI68" i="2"/>
  <c r="BI80" i="2"/>
  <c r="BI144" i="2"/>
  <c r="BI158" i="2"/>
  <c r="BI101" i="2"/>
  <c r="BI145" i="2"/>
  <c r="BI166" i="2"/>
  <c r="BI34" i="2"/>
  <c r="BI30" i="2"/>
  <c r="BI202" i="2"/>
  <c r="BI124" i="2"/>
  <c r="BI96" i="2"/>
  <c r="BI161" i="2"/>
  <c r="BI36" i="2"/>
  <c r="BI115" i="2"/>
  <c r="BI37" i="2"/>
  <c r="BI187" i="2"/>
  <c r="BI159" i="2"/>
  <c r="BI201" i="2"/>
  <c r="BI103" i="2"/>
  <c r="BI42" i="2"/>
  <c r="BI191" i="2"/>
  <c r="BI21" i="2"/>
  <c r="BI67" i="2"/>
  <c r="BI9" i="2"/>
  <c r="BI134" i="2"/>
  <c r="BI6" i="2"/>
  <c r="BI169" i="2"/>
  <c r="BI106" i="2"/>
  <c r="BI46" i="2"/>
  <c r="BI183" i="2"/>
  <c r="BI121" i="2"/>
  <c r="BI44" i="2"/>
  <c r="BI178" i="2"/>
  <c r="BI41" i="2"/>
  <c r="BI22" i="2"/>
  <c r="BI79" i="2"/>
  <c r="BI186" i="2"/>
  <c r="BI162" i="2"/>
  <c r="BI76" i="2"/>
  <c r="BI86" i="2"/>
  <c r="BI20" i="2"/>
  <c r="BI179" i="2"/>
  <c r="BI50" i="2"/>
  <c r="BI100" i="2"/>
  <c r="BI142" i="2"/>
  <c r="BI89" i="2"/>
  <c r="BI117" i="2"/>
  <c r="BI194" i="2"/>
  <c r="BI140" i="2"/>
  <c r="BI143" i="2"/>
  <c r="BI175" i="2"/>
  <c r="BI102" i="2"/>
  <c r="BI123" i="2"/>
  <c r="BI48" i="2"/>
  <c r="BI136" i="2"/>
  <c r="BI118" i="2"/>
  <c r="BI24" i="2"/>
  <c r="BI132" i="2"/>
  <c r="BI53" i="2"/>
  <c r="BI84" i="2"/>
  <c r="BI157" i="2"/>
  <c r="BI184" i="2"/>
  <c r="BI7" i="2"/>
  <c r="BI14" i="2"/>
  <c r="BI107" i="2"/>
  <c r="BI147" i="2"/>
  <c r="BI188" i="2"/>
  <c r="BI56" i="2"/>
  <c r="BI3" i="2"/>
  <c r="C8" i="4" s="1"/>
  <c r="E8" i="4" s="1"/>
  <c r="F8" i="4" s="1"/>
  <c r="G8" i="4" s="1"/>
  <c r="L8" i="4" s="1"/>
  <c r="BI8" i="2"/>
  <c r="BI40" i="2"/>
  <c r="BI74" i="2"/>
  <c r="BI64" i="2"/>
  <c r="BI62" i="2"/>
  <c r="BI112" i="2"/>
  <c r="BI193" i="2"/>
  <c r="BI75" i="2"/>
  <c r="BI126" i="2"/>
  <c r="BI154" i="2"/>
  <c r="BI95" i="2"/>
  <c r="BI18" i="2"/>
  <c r="BI116" i="2"/>
  <c r="BI149" i="2"/>
  <c r="BI135" i="2"/>
  <c r="BI87" i="2"/>
  <c r="BI182" i="2"/>
  <c r="BI55" i="2"/>
  <c r="BI83" i="2"/>
  <c r="BI17" i="2"/>
  <c r="BI19" i="2"/>
  <c r="BI4" i="2"/>
  <c r="BI10" i="2"/>
  <c r="BI151" i="2"/>
  <c r="BI66" i="2"/>
  <c r="BI128" i="2"/>
  <c r="BI181" i="2"/>
  <c r="BI192" i="2"/>
  <c r="BI105" i="2"/>
  <c r="BI73" i="2"/>
  <c r="BI58" i="2"/>
  <c r="BI13" i="2"/>
  <c r="BI57" i="2"/>
  <c r="BI65" i="2"/>
  <c r="BI122" i="2"/>
  <c r="BI200" i="2"/>
  <c r="BI25" i="2"/>
  <c r="BI190" i="2"/>
  <c r="BI170" i="2"/>
  <c r="BI43" i="2"/>
  <c r="BI11" i="2"/>
  <c r="BI129" i="2"/>
  <c r="BI173" i="2"/>
  <c r="BI38" i="2"/>
  <c r="BI180" i="2"/>
  <c r="BI82" i="2"/>
  <c r="BI152" i="2"/>
  <c r="BI63" i="2"/>
  <c r="BI114" i="2"/>
  <c r="BI91" i="2"/>
  <c r="BI59" i="2"/>
  <c r="BI137" i="2"/>
  <c r="BI49" i="2"/>
  <c r="BI92" i="2"/>
  <c r="BI54" i="2"/>
  <c r="BI111" i="2"/>
  <c r="BI16" i="2"/>
  <c r="BI156" i="2"/>
  <c r="BI12" i="2"/>
  <c r="BI52" i="2"/>
  <c r="BI33" i="2"/>
  <c r="BI189" i="2"/>
  <c r="BI108" i="2"/>
  <c r="BI69" i="2"/>
  <c r="BI99" i="2"/>
  <c r="BI120" i="2"/>
  <c r="BI27" i="2"/>
  <c r="BI5" i="2"/>
  <c r="BI61" i="2"/>
  <c r="BI113" i="2"/>
  <c r="BI39" i="2"/>
  <c r="BI185" i="2"/>
  <c r="BI172" i="2"/>
  <c r="BI26" i="2"/>
  <c r="BI32" i="2"/>
  <c r="BI35" i="2"/>
  <c r="BI72" i="2"/>
  <c r="BI90" i="2"/>
  <c r="BI15" i="2"/>
  <c r="BI139" i="2"/>
  <c r="BI23" i="2"/>
  <c r="BI60" i="2"/>
  <c r="BI71" i="2"/>
  <c r="BI45" i="2"/>
  <c r="BI171" i="2"/>
  <c r="BI131" i="2"/>
  <c r="BI203" i="2"/>
  <c r="BI93" i="2"/>
  <c r="BI177" i="2"/>
  <c r="BI153" i="2"/>
  <c r="BI31" i="2"/>
  <c r="BI130" i="2"/>
  <c r="BI197" i="2"/>
  <c r="BI146" i="2"/>
  <c r="BI164" i="2"/>
  <c r="BI167" i="2"/>
  <c r="BI94" i="2"/>
  <c r="BI138" i="2"/>
  <c r="BI174" i="2"/>
  <c r="BI70" i="2"/>
  <c r="BI195" i="2"/>
  <c r="BI28" i="2"/>
  <c r="BI141" i="2"/>
  <c r="BI81" i="2"/>
  <c r="BI98" i="2"/>
  <c r="BI198" i="2"/>
  <c r="BI125" i="2"/>
  <c r="BI110" i="2"/>
  <c r="BI88" i="2"/>
  <c r="BI97" i="2"/>
  <c r="BI29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<sst xmlns="http://schemas.openxmlformats.org/spreadsheetml/2006/main" count="1151" uniqueCount="324">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</sst>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14" borderId="1" xfId="0" quotePrefix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2.5380918812887914</c:v>
                </c:pt>
                <c:pt idx="2">
                  <c:v>3.2168218116837237</c:v>
                </c:pt>
                <c:pt idx="3">
                  <c:v>4.0777698035291934</c:v>
                </c:pt>
                <c:pt idx="4">
                  <c:v>5.1700364339554419</c:v>
                </c:pt>
                <c:pt idx="5">
                  <c:v>6.5559984815227494</c:v>
                </c:pt>
                <c:pt idx="6">
                  <c:v>8.3149100852329703</c:v>
                </c:pt>
                <c:pt idx="7">
                  <c:v>10.54748357687275</c:v>
                </c:pt>
                <c:pt idx="8">
                  <c:v>13.381717214799407</c:v>
                </c:pt>
                <c:pt idx="9">
                  <c:v>16.980310117401761</c:v>
                </c:pt>
                <c:pt idx="10">
                  <c:v>21.550097788741649</c:v>
                </c:pt>
                <c:pt idx="11">
                  <c:v>27.354060245633761</c:v>
                </c:pt>
                <c:pt idx="12">
                  <c:v>34.726605905427995</c:v>
                </c:pt>
                <c:pt idx="13">
                  <c:v>44.093027016943331</c:v>
                </c:pt>
                <c:pt idx="14">
                  <c:v>55.994267914108548</c:v>
                </c:pt>
                <c:pt idx="15">
                  <c:v>71.118460282851473</c:v>
                </c:pt>
                <c:pt idx="16">
                  <c:v>82.508596377636763</c:v>
                </c:pt>
                <c:pt idx="17">
                  <c:v>99.006604254682017</c:v>
                </c:pt>
                <c:pt idx="18">
                  <c:v>115.43621516079588</c:v>
                </c:pt>
                <c:pt idx="19">
                  <c:v>131.8085611384661</c:v>
                </c:pt>
                <c:pt idx="20">
                  <c:v>148.13176890752257</c:v>
                </c:pt>
                <c:pt idx="21">
                  <c:v>123.62898327972762</c:v>
                </c:pt>
                <c:pt idx="22">
                  <c:v>141.67594470663133</c:v>
                </c:pt>
                <c:pt idx="23">
                  <c:v>159.66774547880371</c:v>
                </c:pt>
                <c:pt idx="24">
                  <c:v>177.61148225294485</c:v>
                </c:pt>
                <c:pt idx="25">
                  <c:v>195.51269709583855</c:v>
                </c:pt>
                <c:pt idx="26">
                  <c:v>169.32232688472158</c:v>
                </c:pt>
                <c:pt idx="27">
                  <c:v>188.76221470729038</c:v>
                </c:pt>
                <c:pt idx="28">
                  <c:v>208.15542061438944</c:v>
                </c:pt>
                <c:pt idx="29">
                  <c:v>227.50690659831903</c:v>
                </c:pt>
                <c:pt idx="30">
                  <c:v>246.82072062447358</c:v>
                </c:pt>
                <c:pt idx="31">
                  <c:v>266.10022493300397</c:v>
                </c:pt>
                <c:pt idx="32">
                  <c:v>224.98501498915437</c:v>
                </c:pt>
                <c:pt idx="33">
                  <c:v>244.30353923844871</c:v>
                </c:pt>
                <c:pt idx="34">
                  <c:v>263.58734797276003</c:v>
                </c:pt>
                <c:pt idx="35">
                  <c:v>282.83933776674911</c:v>
                </c:pt>
                <c:pt idx="36">
                  <c:v>302.06197856553007</c:v>
                </c:pt>
                <c:pt idx="37">
                  <c:v>321.25740024962437</c:v>
                </c:pt>
                <c:pt idx="38">
                  <c:v>279.73236813579501</c:v>
                </c:pt>
                <c:pt idx="39">
                  <c:v>298.36290228402567</c:v>
                </c:pt>
                <c:pt idx="40">
                  <c:v>316.96751977104657</c:v>
                </c:pt>
                <c:pt idx="41">
                  <c:v>335.5479553564636</c:v>
                </c:pt>
                <c:pt idx="42">
                  <c:v>354.10573601815037</c:v>
                </c:pt>
                <c:pt idx="43">
                  <c:v>372.64221565134466</c:v>
                </c:pt>
                <c:pt idx="44">
                  <c:v>391.15860250001066</c:v>
                </c:pt>
                <c:pt idx="45">
                  <c:v>336.88699770814992</c:v>
                </c:pt>
                <c:pt idx="46">
                  <c:v>354.16518115704025</c:v>
                </c:pt>
                <c:pt idx="47">
                  <c:v>371.42490308727588</c:v>
                </c:pt>
                <c:pt idx="48">
                  <c:v>388.66714186934951</c:v>
                </c:pt>
                <c:pt idx="49">
                  <c:v>405.8927820061424</c:v>
                </c:pt>
                <c:pt idx="50">
                  <c:v>423.10262682279273</c:v>
                </c:pt>
                <c:pt idx="51">
                  <c:v>440.29740898417253</c:v>
                </c:pt>
                <c:pt idx="52">
                  <c:v>457.47779928386586</c:v>
                </c:pt>
                <c:pt idx="53">
                  <c:v>393.44213889474241</c:v>
                </c:pt>
                <c:pt idx="54">
                  <c:v>409.0041420403515</c:v>
                </c:pt>
                <c:pt idx="55">
                  <c:v>424.55336102424553</c:v>
                </c:pt>
                <c:pt idx="56">
                  <c:v>440.09032987714414</c:v>
                </c:pt>
                <c:pt idx="57">
                  <c:v>455.61554185670792</c:v>
                </c:pt>
                <c:pt idx="58">
                  <c:v>471.12945387267996</c:v>
                </c:pt>
                <c:pt idx="59">
                  <c:v>486.63249029889329</c:v>
                </c:pt>
                <c:pt idx="60">
                  <c:v>502.125046274314</c:v>
                </c:pt>
                <c:pt idx="61">
                  <c:v>438.70974904240529</c:v>
                </c:pt>
                <c:pt idx="62">
                  <c:v>453.06329508642119</c:v>
                </c:pt>
                <c:pt idx="63">
                  <c:v>467.40712233198587</c:v>
                </c:pt>
                <c:pt idx="64">
                  <c:v>481.74157097323285</c:v>
                </c:pt>
                <c:pt idx="65">
                  <c:v>496.06695931286293</c:v>
                </c:pt>
                <c:pt idx="66">
                  <c:v>510.38358577553481</c:v>
                </c:pt>
                <c:pt idx="67">
                  <c:v>524.69173068364398</c:v>
                </c:pt>
                <c:pt idx="68">
                  <c:v>538.99165782937473</c:v>
                </c:pt>
                <c:pt idx="69">
                  <c:v>553.28361587129041</c:v>
                </c:pt>
                <c:pt idx="70">
                  <c:v>1.3525069634579169E-12</c:v>
                </c:pt>
                <c:pt idx="71">
                  <c:v>1.3525069634579169E-12</c:v>
                </c:pt>
                <c:pt idx="72">
                  <c:v>1.3525069634579169E-12</c:v>
                </c:pt>
                <c:pt idx="73">
                  <c:v>1.3525069634579169E-12</c:v>
                </c:pt>
                <c:pt idx="74">
                  <c:v>1.3525069634579169E-12</c:v>
                </c:pt>
                <c:pt idx="75">
                  <c:v>1.3525069634579169E-12</c:v>
                </c:pt>
                <c:pt idx="76">
                  <c:v>1.3525069634579169E-12</c:v>
                </c:pt>
                <c:pt idx="77">
                  <c:v>1.3525069634579169E-12</c:v>
                </c:pt>
                <c:pt idx="78">
                  <c:v>1.3525069634579169E-12</c:v>
                </c:pt>
                <c:pt idx="79">
                  <c:v>1.3525069634579169E-12</c:v>
                </c:pt>
                <c:pt idx="80">
                  <c:v>1.3525069634579169E-12</c:v>
                </c:pt>
                <c:pt idx="81">
                  <c:v>1.3525069634579169E-12</c:v>
                </c:pt>
                <c:pt idx="82">
                  <c:v>1.3525069634579169E-12</c:v>
                </c:pt>
                <c:pt idx="83">
                  <c:v>1.3525069634579169E-12</c:v>
                </c:pt>
                <c:pt idx="84">
                  <c:v>1.3525069634579169E-12</c:v>
                </c:pt>
                <c:pt idx="85">
                  <c:v>1.3525069634579169E-12</c:v>
                </c:pt>
                <c:pt idx="86">
                  <c:v>1.3525069634579169E-12</c:v>
                </c:pt>
                <c:pt idx="87">
                  <c:v>1.3525069634579169E-12</c:v>
                </c:pt>
                <c:pt idx="88">
                  <c:v>1.3525069634579169E-12</c:v>
                </c:pt>
                <c:pt idx="89">
                  <c:v>1.3525069634579169E-12</c:v>
                </c:pt>
                <c:pt idx="90">
                  <c:v>1.3525069634579169E-12</c:v>
                </c:pt>
                <c:pt idx="91">
                  <c:v>1.3525069634579169E-12</c:v>
                </c:pt>
                <c:pt idx="92">
                  <c:v>1.3525069634579169E-12</c:v>
                </c:pt>
                <c:pt idx="93">
                  <c:v>1.3525069634579169E-12</c:v>
                </c:pt>
                <c:pt idx="94">
                  <c:v>1.3525069634579169E-12</c:v>
                </c:pt>
                <c:pt idx="95">
                  <c:v>1.3525069634579169E-12</c:v>
                </c:pt>
                <c:pt idx="96">
                  <c:v>1.3525069634579169E-12</c:v>
                </c:pt>
                <c:pt idx="97">
                  <c:v>1.3525069634579169E-12</c:v>
                </c:pt>
                <c:pt idx="98">
                  <c:v>1.3525069634579169E-12</c:v>
                </c:pt>
                <c:pt idx="99">
                  <c:v>1.3525069634579169E-12</c:v>
                </c:pt>
                <c:pt idx="100">
                  <c:v>1.3525069634579169E-12</c:v>
                </c:pt>
                <c:pt idx="101">
                  <c:v>1.3525069634579169E-12</c:v>
                </c:pt>
                <c:pt idx="102">
                  <c:v>1.3525069634579169E-12</c:v>
                </c:pt>
                <c:pt idx="103">
                  <c:v>1.3525069634579169E-12</c:v>
                </c:pt>
                <c:pt idx="104">
                  <c:v>1.3525069634579169E-12</c:v>
                </c:pt>
                <c:pt idx="105">
                  <c:v>1.3525069634579169E-12</c:v>
                </c:pt>
                <c:pt idx="106">
                  <c:v>1.3525069634579169E-12</c:v>
                </c:pt>
                <c:pt idx="107">
                  <c:v>1.3525069634579169E-12</c:v>
                </c:pt>
                <c:pt idx="108">
                  <c:v>1.3525069634579169E-12</c:v>
                </c:pt>
                <c:pt idx="109">
                  <c:v>1.3525069634579169E-12</c:v>
                </c:pt>
                <c:pt idx="110">
                  <c:v>1.3525069634579169E-12</c:v>
                </c:pt>
                <c:pt idx="111">
                  <c:v>1.3525069634579169E-12</c:v>
                </c:pt>
                <c:pt idx="112">
                  <c:v>1.3525069634579169E-12</c:v>
                </c:pt>
                <c:pt idx="113">
                  <c:v>1.3525069634579169E-12</c:v>
                </c:pt>
                <c:pt idx="114">
                  <c:v>1.3525069634579169E-12</c:v>
                </c:pt>
                <c:pt idx="115">
                  <c:v>1.3525069634579169E-12</c:v>
                </c:pt>
                <c:pt idx="116">
                  <c:v>1.3525069634579169E-12</c:v>
                </c:pt>
                <c:pt idx="117">
                  <c:v>1.3525069634579169E-12</c:v>
                </c:pt>
                <c:pt idx="118">
                  <c:v>1.3525069634579169E-12</c:v>
                </c:pt>
                <c:pt idx="119">
                  <c:v>1.3525069634579169E-12</c:v>
                </c:pt>
                <c:pt idx="120">
                  <c:v>1.3525069634579169E-12</c:v>
                </c:pt>
                <c:pt idx="121">
                  <c:v>1.3525069634579169E-12</c:v>
                </c:pt>
                <c:pt idx="122">
                  <c:v>1.3525069634579169E-12</c:v>
                </c:pt>
                <c:pt idx="123">
                  <c:v>1.3525069634579169E-12</c:v>
                </c:pt>
                <c:pt idx="124">
                  <c:v>1.3525069634579169E-12</c:v>
                </c:pt>
                <c:pt idx="125">
                  <c:v>1.3525069634579169E-12</c:v>
                </c:pt>
                <c:pt idx="126">
                  <c:v>1.3525069634579169E-12</c:v>
                </c:pt>
                <c:pt idx="127">
                  <c:v>1.3525069634579169E-12</c:v>
                </c:pt>
                <c:pt idx="128">
                  <c:v>1.3525069634579169E-12</c:v>
                </c:pt>
                <c:pt idx="129">
                  <c:v>1.3525069634579169E-12</c:v>
                </c:pt>
                <c:pt idx="130">
                  <c:v>1.3525069634579169E-12</c:v>
                </c:pt>
                <c:pt idx="131">
                  <c:v>1.3525069634579169E-12</c:v>
                </c:pt>
                <c:pt idx="132">
                  <c:v>1.3525069634579169E-12</c:v>
                </c:pt>
                <c:pt idx="133">
                  <c:v>1.3525069634579169E-12</c:v>
                </c:pt>
                <c:pt idx="134">
                  <c:v>1.3525069634579169E-12</c:v>
                </c:pt>
                <c:pt idx="135">
                  <c:v>1.3525069634579169E-12</c:v>
                </c:pt>
                <c:pt idx="136">
                  <c:v>1.3525069634579169E-12</c:v>
                </c:pt>
                <c:pt idx="137">
                  <c:v>1.3525069634579169E-12</c:v>
                </c:pt>
                <c:pt idx="138">
                  <c:v>1.3525069634579169E-12</c:v>
                </c:pt>
                <c:pt idx="139">
                  <c:v>1.3525069634579169E-12</c:v>
                </c:pt>
                <c:pt idx="140">
                  <c:v>1.3525069634579169E-12</c:v>
                </c:pt>
                <c:pt idx="141">
                  <c:v>1.3525069634579169E-12</c:v>
                </c:pt>
                <c:pt idx="142">
                  <c:v>1.3525069634579169E-12</c:v>
                </c:pt>
                <c:pt idx="143">
                  <c:v>1.3525069634579169E-12</c:v>
                </c:pt>
                <c:pt idx="144">
                  <c:v>1.3525069634579169E-12</c:v>
                </c:pt>
                <c:pt idx="145">
                  <c:v>1.3525069634579169E-12</c:v>
                </c:pt>
                <c:pt idx="146">
                  <c:v>1.3525069634579169E-12</c:v>
                </c:pt>
                <c:pt idx="147">
                  <c:v>1.3525069634579169E-12</c:v>
                </c:pt>
                <c:pt idx="148">
                  <c:v>1.3525069634579169E-12</c:v>
                </c:pt>
                <c:pt idx="149">
                  <c:v>1.3525069634579169E-12</c:v>
                </c:pt>
                <c:pt idx="150">
                  <c:v>1.3525069634579169E-12</c:v>
                </c:pt>
                <c:pt idx="151">
                  <c:v>1.3525069634579169E-12</c:v>
                </c:pt>
                <c:pt idx="152">
                  <c:v>1.3525069634579169E-12</c:v>
                </c:pt>
                <c:pt idx="153">
                  <c:v>1.3525069634579169E-12</c:v>
                </c:pt>
                <c:pt idx="154">
                  <c:v>1.3525069634579169E-12</c:v>
                </c:pt>
                <c:pt idx="155">
                  <c:v>1.3525069634579169E-12</c:v>
                </c:pt>
                <c:pt idx="156">
                  <c:v>1.3525069634579169E-12</c:v>
                </c:pt>
                <c:pt idx="157">
                  <c:v>1.3525069634579169E-12</c:v>
                </c:pt>
                <c:pt idx="158">
                  <c:v>1.3525069634579169E-12</c:v>
                </c:pt>
                <c:pt idx="159">
                  <c:v>1.3525069634579169E-12</c:v>
                </c:pt>
                <c:pt idx="160">
                  <c:v>1.3525069634579169E-12</c:v>
                </c:pt>
                <c:pt idx="161">
                  <c:v>1.3525069634579169E-12</c:v>
                </c:pt>
                <c:pt idx="162">
                  <c:v>1.3525069634579169E-12</c:v>
                </c:pt>
                <c:pt idx="163">
                  <c:v>1.3525069634579169E-12</c:v>
                </c:pt>
                <c:pt idx="164">
                  <c:v>1.3525069634579169E-12</c:v>
                </c:pt>
                <c:pt idx="165">
                  <c:v>1.3525069634579169E-12</c:v>
                </c:pt>
                <c:pt idx="166">
                  <c:v>1.3525069634579169E-12</c:v>
                </c:pt>
                <c:pt idx="167">
                  <c:v>1.3525069634579169E-12</c:v>
                </c:pt>
                <c:pt idx="168">
                  <c:v>1.3525069634579169E-12</c:v>
                </c:pt>
                <c:pt idx="169">
                  <c:v>1.3525069634579169E-12</c:v>
                </c:pt>
                <c:pt idx="170">
                  <c:v>1.3525069634579169E-12</c:v>
                </c:pt>
                <c:pt idx="171">
                  <c:v>1.3525069634579169E-12</c:v>
                </c:pt>
                <c:pt idx="172">
                  <c:v>1.3525069634579169E-12</c:v>
                </c:pt>
                <c:pt idx="173">
                  <c:v>1.3525069634579169E-12</c:v>
                </c:pt>
                <c:pt idx="174">
                  <c:v>1.3525069634579169E-12</c:v>
                </c:pt>
                <c:pt idx="175">
                  <c:v>1.3525069634579169E-12</c:v>
                </c:pt>
                <c:pt idx="176">
                  <c:v>1.3525069634579169E-12</c:v>
                </c:pt>
                <c:pt idx="177">
                  <c:v>1.3525069634579169E-12</c:v>
                </c:pt>
                <c:pt idx="178">
                  <c:v>1.3525069634579169E-12</c:v>
                </c:pt>
                <c:pt idx="179">
                  <c:v>1.3525069634579169E-12</c:v>
                </c:pt>
                <c:pt idx="180">
                  <c:v>1.3525069634579169E-12</c:v>
                </c:pt>
                <c:pt idx="181">
                  <c:v>1.3525069634579169E-12</c:v>
                </c:pt>
                <c:pt idx="182">
                  <c:v>1.3525069634579169E-12</c:v>
                </c:pt>
                <c:pt idx="183">
                  <c:v>1.3525069634579169E-12</c:v>
                </c:pt>
                <c:pt idx="184">
                  <c:v>1.3525069634579169E-12</c:v>
                </c:pt>
                <c:pt idx="185">
                  <c:v>1.3525069634579169E-12</c:v>
                </c:pt>
                <c:pt idx="186">
                  <c:v>1.3525069634579169E-12</c:v>
                </c:pt>
                <c:pt idx="187">
                  <c:v>1.3525069634579169E-12</c:v>
                </c:pt>
                <c:pt idx="188">
                  <c:v>1.3525069634579169E-12</c:v>
                </c:pt>
                <c:pt idx="189">
                  <c:v>1.3525069634579169E-12</c:v>
                </c:pt>
                <c:pt idx="190">
                  <c:v>1.3525069634579169E-12</c:v>
                </c:pt>
                <c:pt idx="191">
                  <c:v>1.3525069634579169E-12</c:v>
                </c:pt>
                <c:pt idx="192">
                  <c:v>1.3525069634579169E-12</c:v>
                </c:pt>
                <c:pt idx="193">
                  <c:v>1.3525069634579169E-12</c:v>
                </c:pt>
                <c:pt idx="194">
                  <c:v>1.3525069634579169E-12</c:v>
                </c:pt>
                <c:pt idx="195">
                  <c:v>1.3525069634579169E-12</c:v>
                </c:pt>
                <c:pt idx="196">
                  <c:v>1.3525069634579169E-12</c:v>
                </c:pt>
                <c:pt idx="197">
                  <c:v>1.3525069634579169E-12</c:v>
                </c:pt>
                <c:pt idx="198">
                  <c:v>1.3525069634579169E-12</c:v>
                </c:pt>
                <c:pt idx="199">
                  <c:v>1.3525069634579169E-12</c:v>
                </c:pt>
                <c:pt idx="200">
                  <c:v>1.3525069634579169E-12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9406288"/>
        <c:axId val="-1239405744"/>
      </c:scatterChart>
      <c:valAx>
        <c:axId val="-12394062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5744"/>
        <c:crosses val="autoZero"/>
        <c:crossBetween val="midCat"/>
      </c:valAx>
      <c:valAx>
        <c:axId val="-123940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6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1.9371373631158919</c:v>
                </c:pt>
                <c:pt idx="2">
                  <c:v>2.582043612011879</c:v>
                </c:pt>
                <c:pt idx="3">
                  <c:v>3.4425466249226413</c:v>
                </c:pt>
                <c:pt idx="4">
                  <c:v>4.591004491739012</c:v>
                </c:pt>
                <c:pt idx="5">
                  <c:v>6.124148648935722</c:v>
                </c:pt>
                <c:pt idx="6">
                  <c:v>8.1713216117174081</c:v>
                </c:pt>
                <c:pt idx="7">
                  <c:v>10.905507543402789</c:v>
                </c:pt>
                <c:pt idx="8">
                  <c:v>14.558105199493902</c:v>
                </c:pt>
                <c:pt idx="9">
                  <c:v>19.438716447552824</c:v>
                </c:pt>
                <c:pt idx="10">
                  <c:v>25.96165780940046</c:v>
                </c:pt>
                <c:pt idx="11">
                  <c:v>34.681485159077681</c:v>
                </c:pt>
                <c:pt idx="12">
                  <c:v>46.340603684565174</c:v>
                </c:pt>
                <c:pt idx="13">
                  <c:v>61.933084777661577</c:v>
                </c:pt>
                <c:pt idx="14">
                  <c:v>82.790220394132618</c:v>
                </c:pt>
                <c:pt idx="15">
                  <c:v>110.69523687133828</c:v>
                </c:pt>
                <c:pt idx="16">
                  <c:v>148.03712979275406</c:v>
                </c:pt>
                <c:pt idx="17">
                  <c:v>198.01699175113845</c:v>
                </c:pt>
                <c:pt idx="18">
                  <c:v>225.9481518705777</c:v>
                </c:pt>
                <c:pt idx="19">
                  <c:v>164.00115425246807</c:v>
                </c:pt>
                <c:pt idx="20">
                  <c:v>187.25341217697192</c:v>
                </c:pt>
                <c:pt idx="21">
                  <c:v>211.73791969556774</c:v>
                </c:pt>
                <c:pt idx="22">
                  <c:v>237.30523738432441</c:v>
                </c:pt>
                <c:pt idx="23">
                  <c:v>264.04743801843523</c:v>
                </c:pt>
                <c:pt idx="24">
                  <c:v>291.62246862735799</c:v>
                </c:pt>
                <c:pt idx="25">
                  <c:v>265.70056307777577</c:v>
                </c:pt>
                <c:pt idx="26">
                  <c:v>291.82520608876456</c:v>
                </c:pt>
                <c:pt idx="27">
                  <c:v>318.78977507415152</c:v>
                </c:pt>
                <c:pt idx="28">
                  <c:v>346.53928371014473</c:v>
                </c:pt>
                <c:pt idx="29">
                  <c:v>375.04649989475382</c:v>
                </c:pt>
                <c:pt idx="30">
                  <c:v>404.17445231612902</c:v>
                </c:pt>
                <c:pt idx="31">
                  <c:v>353.21192910385753</c:v>
                </c:pt>
                <c:pt idx="32">
                  <c:v>380.48929393712291</c:v>
                </c:pt>
                <c:pt idx="33">
                  <c:v>407.72413216850504</c:v>
                </c:pt>
                <c:pt idx="34">
                  <c:v>434.91968079517773</c:v>
                </c:pt>
                <c:pt idx="35">
                  <c:v>462.0787392570146</c:v>
                </c:pt>
                <c:pt idx="36">
                  <c:v>489.20375134717227</c:v>
                </c:pt>
                <c:pt idx="37">
                  <c:v>433.59961838636008</c:v>
                </c:pt>
                <c:pt idx="38">
                  <c:v>460.20839311111916</c:v>
                </c:pt>
                <c:pt idx="39">
                  <c:v>486.78434108389069</c:v>
                </c:pt>
                <c:pt idx="40">
                  <c:v>513.32950438861212</c:v>
                </c:pt>
                <c:pt idx="41">
                  <c:v>539.8456968976792</c:v>
                </c:pt>
                <c:pt idx="42">
                  <c:v>566.33453995655509</c:v>
                </c:pt>
                <c:pt idx="43">
                  <c:v>505.1294376134187</c:v>
                </c:pt>
                <c:pt idx="44">
                  <c:v>530.71596265986352</c:v>
                </c:pt>
                <c:pt idx="45">
                  <c:v>556.27653997817106</c:v>
                </c:pt>
                <c:pt idx="46">
                  <c:v>581.81252811346246</c:v>
                </c:pt>
                <c:pt idx="47">
                  <c:v>607.32515676835726</c:v>
                </c:pt>
                <c:pt idx="48">
                  <c:v>632.81554402908364</c:v>
                </c:pt>
                <c:pt idx="49">
                  <c:v>561.06523629540254</c:v>
                </c:pt>
                <c:pt idx="50">
                  <c:v>585.27746751979453</c:v>
                </c:pt>
                <c:pt idx="51">
                  <c:v>609.46883490395464</c:v>
                </c:pt>
                <c:pt idx="52">
                  <c:v>633.64028211551329</c:v>
                </c:pt>
                <c:pt idx="53">
                  <c:v>657.79267504043685</c:v>
                </c:pt>
                <c:pt idx="54">
                  <c:v>681.92681087155927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9404656"/>
        <c:axId val="-1239405200"/>
      </c:scatterChart>
      <c:valAx>
        <c:axId val="-12394046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5200"/>
        <c:crosses val="autoZero"/>
        <c:crossBetween val="midCat"/>
      </c:valAx>
      <c:valAx>
        <c:axId val="-123940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4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3.2703410613260862</c:v>
                </c:pt>
                <c:pt idx="2">
                  <c:v>3.9161437254808931</c:v>
                </c:pt>
                <c:pt idx="3">
                  <c:v>4.6899445270810372</c:v>
                </c:pt>
                <c:pt idx="4">
                  <c:v>5.617200485549847</c:v>
                </c:pt>
                <c:pt idx="5">
                  <c:v>6.7284480012868242</c:v>
                </c:pt>
                <c:pt idx="6">
                  <c:v>8.0603193640911446</c:v>
                </c:pt>
                <c:pt idx="7">
                  <c:v>9.6567632502780452</c:v>
                </c:pt>
                <c:pt idx="8">
                  <c:v>11.570510247422023</c:v>
                </c:pt>
                <c:pt idx="9">
                  <c:v>13.864832720969302</c:v>
                </c:pt>
                <c:pt idx="10">
                  <c:v>16.61565828443106</c:v>
                </c:pt>
                <c:pt idx="11">
                  <c:v>19.914108093024186</c:v>
                </c:pt>
                <c:pt idx="12">
                  <c:v>23.869545556641487</c:v>
                </c:pt>
                <c:pt idx="13">
                  <c:v>28.613238351676909</c:v>
                </c:pt>
                <c:pt idx="14">
                  <c:v>34.302757391640604</c:v>
                </c:pt>
                <c:pt idx="15">
                  <c:v>41.127261402376554</c:v>
                </c:pt>
                <c:pt idx="16">
                  <c:v>49.313845791603399</c:v>
                </c:pt>
                <c:pt idx="17">
                  <c:v>59.135170630109862</c:v>
                </c:pt>
                <c:pt idx="18">
                  <c:v>70.918626007223153</c:v>
                </c:pt>
                <c:pt idx="19">
                  <c:v>85.057345270772814</c:v>
                </c:pt>
                <c:pt idx="20">
                  <c:v>102.02343949799173</c:v>
                </c:pt>
                <c:pt idx="21">
                  <c:v>115.24488471715169</c:v>
                </c:pt>
                <c:pt idx="22">
                  <c:v>128.42920528646451</c:v>
                </c:pt>
                <c:pt idx="23">
                  <c:v>141.58075430337479</c:v>
                </c:pt>
                <c:pt idx="24">
                  <c:v>154.70300795717847</c:v>
                </c:pt>
                <c:pt idx="25">
                  <c:v>167.79880331835713</c:v>
                </c:pt>
                <c:pt idx="26">
                  <c:v>165.46209858933364</c:v>
                </c:pt>
                <c:pt idx="27">
                  <c:v>181.80332238755173</c:v>
                </c:pt>
                <c:pt idx="28">
                  <c:v>198.11017765361632</c:v>
                </c:pt>
                <c:pt idx="29">
                  <c:v>214.38589248354245</c:v>
                </c:pt>
                <c:pt idx="30">
                  <c:v>230.63316428689711</c:v>
                </c:pt>
                <c:pt idx="31">
                  <c:v>249.16956379358496</c:v>
                </c:pt>
                <c:pt idx="32">
                  <c:v>267.6746881557828</c:v>
                </c:pt>
                <c:pt idx="33">
                  <c:v>286.15100338127621</c:v>
                </c:pt>
                <c:pt idx="34">
                  <c:v>304.60063094888795</c:v>
                </c:pt>
                <c:pt idx="35">
                  <c:v>323.02541433745813</c:v>
                </c:pt>
                <c:pt idx="36">
                  <c:v>245.46487179097775</c:v>
                </c:pt>
                <c:pt idx="37">
                  <c:v>264.90081208016204</c:v>
                </c:pt>
                <c:pt idx="38">
                  <c:v>284.30460543918775</c:v>
                </c:pt>
                <c:pt idx="39">
                  <c:v>303.67875394863927</c:v>
                </c:pt>
                <c:pt idx="40">
                  <c:v>323.02541433745824</c:v>
                </c:pt>
                <c:pt idx="41">
                  <c:v>342.34646391464634</c:v>
                </c:pt>
                <c:pt idx="42">
                  <c:v>361.64355082638082</c:v>
                </c:pt>
                <c:pt idx="43">
                  <c:v>380.91813301943733</c:v>
                </c:pt>
                <c:pt idx="44">
                  <c:v>400.17150890331305</c:v>
                </c:pt>
                <c:pt idx="45">
                  <c:v>419.40484180194306</c:v>
                </c:pt>
                <c:pt idx="46">
                  <c:v>341.88672353906321</c:v>
                </c:pt>
                <c:pt idx="47">
                  <c:v>360.72516312195717</c:v>
                </c:pt>
                <c:pt idx="48">
                  <c:v>379.54209497418606</c:v>
                </c:pt>
                <c:pt idx="49">
                  <c:v>398.33873496539172</c:v>
                </c:pt>
                <c:pt idx="50">
                  <c:v>417.1161748963454</c:v>
                </c:pt>
                <c:pt idx="51">
                  <c:v>435.41806774560104</c:v>
                </c:pt>
                <c:pt idx="52">
                  <c:v>453.70345497828936</c:v>
                </c:pt>
                <c:pt idx="53">
                  <c:v>471.97309508291988</c:v>
                </c:pt>
                <c:pt idx="54">
                  <c:v>490.22768306866254</c:v>
                </c:pt>
                <c:pt idx="55">
                  <c:v>508.46785799243213</c:v>
                </c:pt>
                <c:pt idx="56">
                  <c:v>429.47180172095563</c:v>
                </c:pt>
                <c:pt idx="57">
                  <c:v>446.39123070522641</c:v>
                </c:pt>
                <c:pt idx="58">
                  <c:v>463.2969340628876</c:v>
                </c:pt>
                <c:pt idx="59">
                  <c:v>480.18948293332579</c:v>
                </c:pt>
                <c:pt idx="60">
                  <c:v>497.06940501240177</c:v>
                </c:pt>
                <c:pt idx="61">
                  <c:v>513.93718925042367</c:v>
                </c:pt>
                <c:pt idx="62">
                  <c:v>530.79328990145348</c:v>
                </c:pt>
                <c:pt idx="63">
                  <c:v>547.63813003167184</c:v>
                </c:pt>
                <c:pt idx="64">
                  <c:v>564.47210457381209</c:v>
                </c:pt>
                <c:pt idx="65">
                  <c:v>581.29558299844439</c:v>
                </c:pt>
                <c:pt idx="66">
                  <c:v>500.48951609357965</c:v>
                </c:pt>
                <c:pt idx="67">
                  <c:v>515.3043294965272</c:v>
                </c:pt>
                <c:pt idx="68">
                  <c:v>530.11015622696812</c:v>
                </c:pt>
                <c:pt idx="69">
                  <c:v>544.90728253687359</c:v>
                </c:pt>
                <c:pt idx="70">
                  <c:v>559.69597787042062</c:v>
                </c:pt>
                <c:pt idx="71">
                  <c:v>574.47649627813655</c:v>
                </c:pt>
                <c:pt idx="72">
                  <c:v>589.24907767799425</c:v>
                </c:pt>
                <c:pt idx="73">
                  <c:v>604.0139489835309</c:v>
                </c:pt>
                <c:pt idx="74">
                  <c:v>618.7713251159729</c:v>
                </c:pt>
                <c:pt idx="75">
                  <c:v>633.52140991484202</c:v>
                </c:pt>
                <c:pt idx="76">
                  <c:v>551.50634201733772</c:v>
                </c:pt>
                <c:pt idx="77">
                  <c:v>564.92692957745021</c:v>
                </c:pt>
                <c:pt idx="78">
                  <c:v>578.34085151619092</c:v>
                </c:pt>
                <c:pt idx="79">
                  <c:v>591.74828416086564</c:v>
                </c:pt>
                <c:pt idx="80">
                  <c:v>605.1493952002005</c:v>
                </c:pt>
                <c:pt idx="81">
                  <c:v>618.5443442934826</c:v>
                </c:pt>
                <c:pt idx="82">
                  <c:v>631.93328362421425</c:v>
                </c:pt>
                <c:pt idx="83">
                  <c:v>645.31635840442857</c:v>
                </c:pt>
                <c:pt idx="84">
                  <c:v>658.69370733501898</c:v>
                </c:pt>
                <c:pt idx="85">
                  <c:v>672.06546302674576</c:v>
                </c:pt>
                <c:pt idx="86">
                  <c:v>588.56743763742327</c:v>
                </c:pt>
                <c:pt idx="87">
                  <c:v>600.38022262303105</c:v>
                </c:pt>
                <c:pt idx="88">
                  <c:v>612.18817773567753</c:v>
                </c:pt>
                <c:pt idx="89">
                  <c:v>623.99140923584889</c:v>
                </c:pt>
                <c:pt idx="90">
                  <c:v>635.79001903756898</c:v>
                </c:pt>
                <c:pt idx="91">
                  <c:v>647.58410496524061</c:v>
                </c:pt>
                <c:pt idx="92">
                  <c:v>659.37376099081382</c:v>
                </c:pt>
                <c:pt idx="93">
                  <c:v>671.15907745311404</c:v>
                </c:pt>
                <c:pt idx="94">
                  <c:v>682.94014126097602</c:v>
                </c:pt>
                <c:pt idx="95">
                  <c:v>694.71703608163637</c:v>
                </c:pt>
                <c:pt idx="96">
                  <c:v>610.14483413808273</c:v>
                </c:pt>
                <c:pt idx="97">
                  <c:v>620.81407495489441</c:v>
                </c:pt>
                <c:pt idx="98">
                  <c:v>631.47951810462496</c:v>
                </c:pt>
                <c:pt idx="99">
                  <c:v>642.14123675390317</c:v>
                </c:pt>
                <c:pt idx="100">
                  <c:v>652.79930144226284</c:v>
                </c:pt>
                <c:pt idx="101">
                  <c:v>663.4537802187283</c:v>
                </c:pt>
                <c:pt idx="102">
                  <c:v>674.10473876917411</c:v>
                </c:pt>
                <c:pt idx="103">
                  <c:v>684.75224053522015</c:v>
                </c:pt>
                <c:pt idx="104">
                  <c:v>695.39634682535325</c:v>
                </c:pt>
                <c:pt idx="105">
                  <c:v>706.03711691888884</c:v>
                </c:pt>
                <c:pt idx="106">
                  <c:v>622.17583079004828</c:v>
                </c:pt>
                <c:pt idx="107">
                  <c:v>631.2526328162387</c:v>
                </c:pt>
                <c:pt idx="108">
                  <c:v>640.32673608720268</c:v>
                </c:pt>
                <c:pt idx="109">
                  <c:v>649.39818423428187</c:v>
                </c:pt>
                <c:pt idx="110">
                  <c:v>658.4670195706193</c:v>
                </c:pt>
                <c:pt idx="111">
                  <c:v>667.53328314897635</c:v>
                </c:pt>
                <c:pt idx="112">
                  <c:v>676.59701481625154</c:v>
                </c:pt>
                <c:pt idx="113">
                  <c:v>685.6582532649237</c:v>
                </c:pt>
                <c:pt idx="114">
                  <c:v>694.71703608163625</c:v>
                </c:pt>
                <c:pt idx="115">
                  <c:v>703.77339979311625</c:v>
                </c:pt>
                <c:pt idx="116">
                  <c:v>627.62223834541589</c:v>
                </c:pt>
                <c:pt idx="117">
                  <c:v>635.33631061817198</c:v>
                </c:pt>
                <c:pt idx="118">
                  <c:v>643.04844736912344</c:v>
                </c:pt>
                <c:pt idx="119">
                  <c:v>650.75867508421732</c:v>
                </c:pt>
                <c:pt idx="120">
                  <c:v>658.46701957061907</c:v>
                </c:pt>
                <c:pt idx="121">
                  <c:v>666.17350598202165</c:v>
                </c:pt>
                <c:pt idx="122">
                  <c:v>673.87815884272459</c:v>
                </c:pt>
                <c:pt idx="123">
                  <c:v>681.58100207055179</c:v>
                </c:pt>
                <c:pt idx="124">
                  <c:v>689.28205899868283</c:v>
                </c:pt>
                <c:pt idx="125">
                  <c:v>696.98135239645478</c:v>
                </c:pt>
                <c:pt idx="126">
                  <c:v>628.98368705216785</c:v>
                </c:pt>
                <c:pt idx="127">
                  <c:v>635.79001903756807</c:v>
                </c:pt>
                <c:pt idx="128">
                  <c:v>642.59484536690786</c:v>
                </c:pt>
                <c:pt idx="129">
                  <c:v>649.39818423428142</c:v>
                </c:pt>
                <c:pt idx="130">
                  <c:v>656.20005342145259</c:v>
                </c:pt>
                <c:pt idx="131">
                  <c:v>663.00047031146858</c:v>
                </c:pt>
                <c:pt idx="132">
                  <c:v>669.79945190168803</c:v>
                </c:pt>
                <c:pt idx="133">
                  <c:v>676.59701481625098</c:v>
                </c:pt>
                <c:pt idx="134">
                  <c:v>683.3931753180218</c:v>
                </c:pt>
                <c:pt idx="135">
                  <c:v>690.187949320033</c:v>
                </c:pt>
                <c:pt idx="136">
                  <c:v>630.34507478926366</c:v>
                </c:pt>
                <c:pt idx="137">
                  <c:v>636.24372076531722</c:v>
                </c:pt>
                <c:pt idx="138">
                  <c:v>642.1412367539026</c:v>
                </c:pt>
                <c:pt idx="139">
                  <c:v>648.03763459841366</c:v>
                </c:pt>
                <c:pt idx="140">
                  <c:v>653.93292590910971</c:v>
                </c:pt>
                <c:pt idx="141">
                  <c:v>659.82712206981296</c:v>
                </c:pt>
                <c:pt idx="142">
                  <c:v>665.7202342443511</c:v>
                </c:pt>
                <c:pt idx="143">
                  <c:v>671.61227338276137</c:v>
                </c:pt>
                <c:pt idx="144">
                  <c:v>677.50325022726463</c:v>
                </c:pt>
                <c:pt idx="145">
                  <c:v>683.39317531802237</c:v>
                </c:pt>
                <c:pt idx="146">
                  <c:v>635.33631061817221</c:v>
                </c:pt>
                <c:pt idx="147">
                  <c:v>646.22347672875867</c:v>
                </c:pt>
                <c:pt idx="148">
                  <c:v>657.10685920907997</c:v>
                </c:pt>
                <c:pt idx="149">
                  <c:v>667.98652953900216</c:v>
                </c:pt>
                <c:pt idx="150">
                  <c:v>678.86255668089916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9404112"/>
        <c:axId val="-1239407376"/>
      </c:scatterChart>
      <c:valAx>
        <c:axId val="-12394041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7376"/>
        <c:crosses val="autoZero"/>
        <c:crossBetween val="midCat"/>
      </c:valAx>
      <c:valAx>
        <c:axId val="-123940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1.3698921697010269</c:v>
                </c:pt>
                <c:pt idx="2">
                  <c:v>1.7683440294705777</c:v>
                </c:pt>
                <c:pt idx="3">
                  <c:v>2.2831692477877934</c:v>
                </c:pt>
                <c:pt idx="4">
                  <c:v>2.9484884017145938</c:v>
                </c:pt>
                <c:pt idx="5">
                  <c:v>3.8084625557357321</c:v>
                </c:pt>
                <c:pt idx="6">
                  <c:v>4.9202577918315411</c:v>
                </c:pt>
                <c:pt idx="7">
                  <c:v>6.3578877618671354</c:v>
                </c:pt>
                <c:pt idx="8">
                  <c:v>8.217195052373329</c:v>
                </c:pt>
                <c:pt idx="9">
                  <c:v>10.622309812720253</c:v>
                </c:pt>
                <c:pt idx="10">
                  <c:v>13.734024939746083</c:v>
                </c:pt>
                <c:pt idx="11">
                  <c:v>17.76065806915997</c:v>
                </c:pt>
                <c:pt idx="12">
                  <c:v>22.972140708657829</c:v>
                </c:pt>
                <c:pt idx="13">
                  <c:v>29.718295773805341</c:v>
                </c:pt>
                <c:pt idx="14">
                  <c:v>38.452551782889977</c:v>
                </c:pt>
                <c:pt idx="15">
                  <c:v>49.762714827538296</c:v>
                </c:pt>
                <c:pt idx="16">
                  <c:v>64.410903900247405</c:v>
                </c:pt>
                <c:pt idx="17">
                  <c:v>83.385384694513192</c:v>
                </c:pt>
                <c:pt idx="18">
                  <c:v>107.96785511638933</c:v>
                </c:pt>
                <c:pt idx="19">
                  <c:v>129.47185444879955</c:v>
                </c:pt>
                <c:pt idx="20">
                  <c:v>150.88928228618124</c:v>
                </c:pt>
                <c:pt idx="21">
                  <c:v>172.23418165078934</c:v>
                </c:pt>
                <c:pt idx="22">
                  <c:v>193.51681547081299</c:v>
                </c:pt>
                <c:pt idx="23">
                  <c:v>214.744998468159</c:v>
                </c:pt>
                <c:pt idx="24">
                  <c:v>178.21110134924413</c:v>
                </c:pt>
                <c:pt idx="25">
                  <c:v>202.70050681549912</c:v>
                </c:pt>
                <c:pt idx="26">
                  <c:v>227.12137903758378</c:v>
                </c:pt>
                <c:pt idx="27">
                  <c:v>251.48212408969721</c:v>
                </c:pt>
                <c:pt idx="28">
                  <c:v>275.7893842028605</c:v>
                </c:pt>
                <c:pt idx="29">
                  <c:v>240.31511393681538</c:v>
                </c:pt>
                <c:pt idx="30">
                  <c:v>265.47708155108842</c:v>
                </c:pt>
                <c:pt idx="31">
                  <c:v>290.58528646926135</c:v>
                </c:pt>
                <c:pt idx="32">
                  <c:v>315.64502474608793</c:v>
                </c:pt>
                <c:pt idx="33">
                  <c:v>340.66068267684119</c:v>
                </c:pt>
                <c:pt idx="34">
                  <c:v>304.76039437852847</c:v>
                </c:pt>
                <c:pt idx="35">
                  <c:v>329.19178148547303</c:v>
                </c:pt>
                <c:pt idx="36">
                  <c:v>353.58316420123077</c:v>
                </c:pt>
                <c:pt idx="37">
                  <c:v>377.9376880482526</c:v>
                </c:pt>
                <c:pt idx="38">
                  <c:v>402.25806022800225</c:v>
                </c:pt>
                <c:pt idx="39">
                  <c:v>365.25782193213172</c:v>
                </c:pt>
                <c:pt idx="40">
                  <c:v>388.35983775126823</c:v>
                </c:pt>
                <c:pt idx="41">
                  <c:v>411.43203028873785</c:v>
                </c:pt>
                <c:pt idx="42">
                  <c:v>434.47630579813455</c:v>
                </c:pt>
                <c:pt idx="43">
                  <c:v>457.49435195604138</c:v>
                </c:pt>
                <c:pt idx="44">
                  <c:v>419.2135770696998</c:v>
                </c:pt>
                <c:pt idx="45">
                  <c:v>440.86231017167762</c:v>
                </c:pt>
                <c:pt idx="46">
                  <c:v>462.48826300687671</c:v>
                </c:pt>
                <c:pt idx="47">
                  <c:v>484.09264977591573</c:v>
                </c:pt>
                <c:pt idx="48">
                  <c:v>505.67656754440219</c:v>
                </c:pt>
                <c:pt idx="49">
                  <c:v>466.07906237315177</c:v>
                </c:pt>
                <c:pt idx="50">
                  <c:v>486.27927703040359</c:v>
                </c:pt>
                <c:pt idx="51">
                  <c:v>506.46168524385439</c:v>
                </c:pt>
                <c:pt idx="52">
                  <c:v>526.62709590772704</c:v>
                </c:pt>
                <c:pt idx="53">
                  <c:v>546.77625096374936</c:v>
                </c:pt>
                <c:pt idx="54">
                  <c:v>505.89845124479979</c:v>
                </c:pt>
                <c:pt idx="55">
                  <c:v>524.71703773597164</c:v>
                </c:pt>
                <c:pt idx="56">
                  <c:v>543.52141056665425</c:v>
                </c:pt>
                <c:pt idx="57">
                  <c:v>562.31213035685721</c:v>
                </c:pt>
                <c:pt idx="58">
                  <c:v>581.08971723080776</c:v>
                </c:pt>
                <c:pt idx="59">
                  <c:v>548.3609212105016</c:v>
                </c:pt>
                <c:pt idx="60">
                  <c:v>565.78602258336889</c:v>
                </c:pt>
                <c:pt idx="61">
                  <c:v>583.19990658306176</c:v>
                </c:pt>
                <c:pt idx="62">
                  <c:v>600.60295508356865</c:v>
                </c:pt>
                <c:pt idx="63">
                  <c:v>617.99552603997302</c:v>
                </c:pt>
                <c:pt idx="64">
                  <c:v>588.61079526312642</c:v>
                </c:pt>
                <c:pt idx="65">
                  <c:v>604.71825996892233</c:v>
                </c:pt>
                <c:pt idx="66">
                  <c:v>620.8168160714215</c:v>
                </c:pt>
                <c:pt idx="67">
                  <c:v>636.90672696734873</c:v>
                </c:pt>
                <c:pt idx="68">
                  <c:v>652.98824166934139</c:v>
                </c:pt>
                <c:pt idx="69">
                  <c:v>625.21817837324386</c:v>
                </c:pt>
                <c:pt idx="70">
                  <c:v>639.99801084602746</c:v>
                </c:pt>
                <c:pt idx="71">
                  <c:v>654.77079621915516</c:v>
                </c:pt>
                <c:pt idx="72">
                  <c:v>669.53671578846297</c:v>
                </c:pt>
                <c:pt idx="73">
                  <c:v>684.29594220641081</c:v>
                </c:pt>
                <c:pt idx="74">
                  <c:v>657.4868776386744</c:v>
                </c:pt>
                <c:pt idx="75">
                  <c:v>671.06383982762452</c:v>
                </c:pt>
                <c:pt idx="76">
                  <c:v>684.63515738648664</c:v>
                </c:pt>
                <c:pt idx="77">
                  <c:v>698.2009579080094</c:v>
                </c:pt>
                <c:pt idx="78">
                  <c:v>711.76136362554735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9406832"/>
        <c:axId val="-1878210128"/>
      </c:scatterChart>
      <c:valAx>
        <c:axId val="-12394068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10128"/>
        <c:crosses val="autoZero"/>
        <c:crossBetween val="midCat"/>
      </c:valAx>
      <c:valAx>
        <c:axId val="-187821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940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2.5030932986439507</c:v>
                </c:pt>
                <c:pt idx="2">
                  <c:v>3.3209497054752402</c:v>
                </c:pt>
                <c:pt idx="3">
                  <c:v>4.4071275000356946</c:v>
                </c:pt>
                <c:pt idx="4">
                  <c:v>5.8499958412336142</c:v>
                </c:pt>
                <c:pt idx="5">
                  <c:v>7.767131585627518</c:v>
                </c:pt>
                <c:pt idx="6">
                  <c:v>10.315004895231578</c:v>
                </c:pt>
                <c:pt idx="7">
                  <c:v>13.70188644422773</c:v>
                </c:pt>
                <c:pt idx="8">
                  <c:v>18.205050747272541</c:v>
                </c:pt>
                <c:pt idx="9">
                  <c:v>24.193709424337229</c:v>
                </c:pt>
                <c:pt idx="10">
                  <c:v>32.159587919187722</c:v>
                </c:pt>
                <c:pt idx="11">
                  <c:v>56.033892770395447</c:v>
                </c:pt>
                <c:pt idx="12">
                  <c:v>79.634007692017406</c:v>
                </c:pt>
                <c:pt idx="13">
                  <c:v>103.0548235996301</c:v>
                </c:pt>
                <c:pt idx="14">
                  <c:v>126.3432898000454</c:v>
                </c:pt>
                <c:pt idx="15">
                  <c:v>149.52737062503533</c:v>
                </c:pt>
                <c:pt idx="16">
                  <c:v>97.28599045210602</c:v>
                </c:pt>
                <c:pt idx="17">
                  <c:v>123.20192867706588</c:v>
                </c:pt>
                <c:pt idx="18">
                  <c:v>148.98478692153387</c:v>
                </c:pt>
                <c:pt idx="19">
                  <c:v>174.66093159440322</c:v>
                </c:pt>
                <c:pt idx="20">
                  <c:v>200.2482886193487</c:v>
                </c:pt>
                <c:pt idx="21">
                  <c:v>226.77125323246023</c:v>
                </c:pt>
                <c:pt idx="22">
                  <c:v>253.2231590862099</c:v>
                </c:pt>
                <c:pt idx="23">
                  <c:v>279.61247145415541</c:v>
                </c:pt>
                <c:pt idx="24">
                  <c:v>305.94592562359986</c:v>
                </c:pt>
                <c:pt idx="25">
                  <c:v>332.22900222431537</c:v>
                </c:pt>
                <c:pt idx="26">
                  <c:v>225.94946243132685</c:v>
                </c:pt>
                <c:pt idx="27">
                  <c:v>251.89895973764138</c:v>
                </c:pt>
                <c:pt idx="28">
                  <c:v>277.78787227974107</c:v>
                </c:pt>
                <c:pt idx="29">
                  <c:v>303.62263768781185</c:v>
                </c:pt>
                <c:pt idx="30">
                  <c:v>329.40850810618275</c:v>
                </c:pt>
                <c:pt idx="31">
                  <c:v>353.14716481832244</c:v>
                </c:pt>
                <c:pt idx="32">
                  <c:v>376.85086191145592</c:v>
                </c:pt>
                <c:pt idx="33">
                  <c:v>400.5221057910328</c:v>
                </c:pt>
                <c:pt idx="34">
                  <c:v>424.16308258156602</c:v>
                </c:pt>
                <c:pt idx="35">
                  <c:v>447.7757149891695</c:v>
                </c:pt>
                <c:pt idx="36">
                  <c:v>337.36721517496625</c:v>
                </c:pt>
                <c:pt idx="37">
                  <c:v>358.15340495616442</c:v>
                </c:pt>
                <c:pt idx="38">
                  <c:v>378.91320281538032</c:v>
                </c:pt>
                <c:pt idx="39">
                  <c:v>399.64825723841682</c:v>
                </c:pt>
                <c:pt idx="40">
                  <c:v>420.36003177327501</c:v>
                </c:pt>
                <c:pt idx="41">
                  <c:v>438.09099771042435</c:v>
                </c:pt>
                <c:pt idx="42">
                  <c:v>455.80657556023425</c:v>
                </c:pt>
                <c:pt idx="43">
                  <c:v>473.50744729437378</c:v>
                </c:pt>
                <c:pt idx="44">
                  <c:v>491.19423976334633</c:v>
                </c:pt>
                <c:pt idx="45">
                  <c:v>508.86753101683985</c:v>
                </c:pt>
                <c:pt idx="46">
                  <c:v>420.79648495254304</c:v>
                </c:pt>
                <c:pt idx="47">
                  <c:v>436.03513285175512</c:v>
                </c:pt>
                <c:pt idx="48">
                  <c:v>451.26235525043825</c:v>
                </c:pt>
                <c:pt idx="49">
                  <c:v>466.47859187474324</c:v>
                </c:pt>
                <c:pt idx="50">
                  <c:v>481.68425143212284</c:v>
                </c:pt>
                <c:pt idx="51">
                  <c:v>494.89150950962181</c:v>
                </c:pt>
                <c:pt idx="52">
                  <c:v>508.09130047272902</c:v>
                </c:pt>
                <c:pt idx="53">
                  <c:v>521.28384560288771</c:v>
                </c:pt>
                <c:pt idx="54">
                  <c:v>534.4693540704593</c:v>
                </c:pt>
                <c:pt idx="55">
                  <c:v>547.64802388627095</c:v>
                </c:pt>
                <c:pt idx="56">
                  <c:v>497.53205780777716</c:v>
                </c:pt>
                <c:pt idx="57">
                  <c:v>508.86753101683985</c:v>
                </c:pt>
                <c:pt idx="58">
                  <c:v>520.19766936950521</c:v>
                </c:pt>
                <c:pt idx="59">
                  <c:v>531.52260543143404</c:v>
                </c:pt>
                <c:pt idx="60">
                  <c:v>542.84246565902129</c:v>
                </c:pt>
                <c:pt idx="61">
                  <c:v>552.29772180334169</c:v>
                </c:pt>
                <c:pt idx="62">
                  <c:v>561.7495857168301</c:v>
                </c:pt>
                <c:pt idx="63">
                  <c:v>571.1981225247647</c:v>
                </c:pt>
                <c:pt idx="64">
                  <c:v>580.64339502215375</c:v>
                </c:pt>
                <c:pt idx="65">
                  <c:v>590.08546379447614</c:v>
                </c:pt>
                <c:pt idx="66">
                  <c:v>547.55502150497534</c:v>
                </c:pt>
                <c:pt idx="67">
                  <c:v>555.52103026905297</c:v>
                </c:pt>
                <c:pt idx="68">
                  <c:v>563.48464650356959</c:v>
                </c:pt>
                <c:pt idx="69">
                  <c:v>571.44590879554994</c:v>
                </c:pt>
                <c:pt idx="70">
                  <c:v>579.40485456899796</c:v>
                </c:pt>
                <c:pt idx="71">
                  <c:v>586.92814123131518</c:v>
                </c:pt>
                <c:pt idx="72">
                  <c:v>594.44941917503854</c:v>
                </c:pt>
                <c:pt idx="73">
                  <c:v>601.96871740293534</c:v>
                </c:pt>
                <c:pt idx="74">
                  <c:v>609.48606413403922</c:v>
                </c:pt>
                <c:pt idx="75">
                  <c:v>617.0014868344449</c:v>
                </c:pt>
                <c:pt idx="76">
                  <c:v>582.6868663707636</c:v>
                </c:pt>
                <c:pt idx="77">
                  <c:v>593.39717907298348</c:v>
                </c:pt>
                <c:pt idx="78">
                  <c:v>604.10346983050135</c:v>
                </c:pt>
                <c:pt idx="79">
                  <c:v>614.80581995659622</c:v>
                </c:pt>
                <c:pt idx="80">
                  <c:v>625.50430770334481</c:v>
                </c:pt>
                <c:pt idx="81">
                  <c:v>3.405245110226996E-12</c:v>
                </c:pt>
                <c:pt idx="82">
                  <c:v>3.405245110226996E-12</c:v>
                </c:pt>
                <c:pt idx="83">
                  <c:v>3.405245110226996E-12</c:v>
                </c:pt>
                <c:pt idx="84">
                  <c:v>3.405245110226996E-12</c:v>
                </c:pt>
                <c:pt idx="85">
                  <c:v>3.405245110226996E-12</c:v>
                </c:pt>
                <c:pt idx="86">
                  <c:v>3.405245110226996E-12</c:v>
                </c:pt>
                <c:pt idx="87">
                  <c:v>3.405245110226996E-12</c:v>
                </c:pt>
                <c:pt idx="88">
                  <c:v>3.405245110226996E-12</c:v>
                </c:pt>
                <c:pt idx="89">
                  <c:v>3.405245110226996E-12</c:v>
                </c:pt>
                <c:pt idx="90">
                  <c:v>3.405245110226996E-12</c:v>
                </c:pt>
                <c:pt idx="91">
                  <c:v>3.405245110226996E-12</c:v>
                </c:pt>
                <c:pt idx="92">
                  <c:v>3.405245110226996E-12</c:v>
                </c:pt>
                <c:pt idx="93">
                  <c:v>3.405245110226996E-12</c:v>
                </c:pt>
                <c:pt idx="94">
                  <c:v>3.405245110226996E-12</c:v>
                </c:pt>
                <c:pt idx="95">
                  <c:v>3.405245110226996E-12</c:v>
                </c:pt>
                <c:pt idx="96">
                  <c:v>3.405245110226996E-12</c:v>
                </c:pt>
                <c:pt idx="97">
                  <c:v>3.405245110226996E-12</c:v>
                </c:pt>
                <c:pt idx="98">
                  <c:v>3.405245110226996E-12</c:v>
                </c:pt>
                <c:pt idx="99">
                  <c:v>3.405245110226996E-12</c:v>
                </c:pt>
                <c:pt idx="100">
                  <c:v>3.405245110226996E-12</c:v>
                </c:pt>
                <c:pt idx="101">
                  <c:v>3.405245110226996E-12</c:v>
                </c:pt>
                <c:pt idx="102">
                  <c:v>3.405245110226996E-12</c:v>
                </c:pt>
                <c:pt idx="103">
                  <c:v>3.405245110226996E-12</c:v>
                </c:pt>
                <c:pt idx="104">
                  <c:v>3.405245110226996E-12</c:v>
                </c:pt>
                <c:pt idx="105">
                  <c:v>3.405245110226996E-12</c:v>
                </c:pt>
                <c:pt idx="106">
                  <c:v>3.405245110226996E-12</c:v>
                </c:pt>
                <c:pt idx="107">
                  <c:v>3.405245110226996E-12</c:v>
                </c:pt>
                <c:pt idx="108">
                  <c:v>3.405245110226996E-12</c:v>
                </c:pt>
                <c:pt idx="109">
                  <c:v>3.405245110226996E-12</c:v>
                </c:pt>
                <c:pt idx="110">
                  <c:v>3.405245110226996E-12</c:v>
                </c:pt>
                <c:pt idx="111">
                  <c:v>3.405245110226996E-12</c:v>
                </c:pt>
                <c:pt idx="112">
                  <c:v>3.405245110226996E-12</c:v>
                </c:pt>
                <c:pt idx="113">
                  <c:v>3.405245110226996E-12</c:v>
                </c:pt>
                <c:pt idx="114">
                  <c:v>3.405245110226996E-12</c:v>
                </c:pt>
                <c:pt idx="115">
                  <c:v>3.405245110226996E-12</c:v>
                </c:pt>
                <c:pt idx="116">
                  <c:v>3.405245110226996E-12</c:v>
                </c:pt>
                <c:pt idx="117">
                  <c:v>3.405245110226996E-12</c:v>
                </c:pt>
                <c:pt idx="118">
                  <c:v>3.405245110226996E-12</c:v>
                </c:pt>
                <c:pt idx="119">
                  <c:v>3.405245110226996E-12</c:v>
                </c:pt>
                <c:pt idx="120">
                  <c:v>3.405245110226996E-12</c:v>
                </c:pt>
                <c:pt idx="121">
                  <c:v>3.405245110226996E-12</c:v>
                </c:pt>
                <c:pt idx="122">
                  <c:v>3.405245110226996E-12</c:v>
                </c:pt>
                <c:pt idx="123">
                  <c:v>3.405245110226996E-12</c:v>
                </c:pt>
                <c:pt idx="124">
                  <c:v>3.405245110226996E-12</c:v>
                </c:pt>
                <c:pt idx="125">
                  <c:v>3.405245110226996E-12</c:v>
                </c:pt>
                <c:pt idx="126">
                  <c:v>3.405245110226996E-12</c:v>
                </c:pt>
                <c:pt idx="127">
                  <c:v>3.405245110226996E-12</c:v>
                </c:pt>
                <c:pt idx="128">
                  <c:v>3.405245110226996E-12</c:v>
                </c:pt>
                <c:pt idx="129">
                  <c:v>3.405245110226996E-12</c:v>
                </c:pt>
                <c:pt idx="130">
                  <c:v>3.405245110226996E-12</c:v>
                </c:pt>
                <c:pt idx="131">
                  <c:v>3.405245110226996E-12</c:v>
                </c:pt>
                <c:pt idx="132">
                  <c:v>3.405245110226996E-12</c:v>
                </c:pt>
                <c:pt idx="133">
                  <c:v>3.405245110226996E-12</c:v>
                </c:pt>
                <c:pt idx="134">
                  <c:v>3.405245110226996E-12</c:v>
                </c:pt>
                <c:pt idx="135">
                  <c:v>3.405245110226996E-12</c:v>
                </c:pt>
                <c:pt idx="136">
                  <c:v>3.405245110226996E-12</c:v>
                </c:pt>
                <c:pt idx="137">
                  <c:v>3.405245110226996E-12</c:v>
                </c:pt>
                <c:pt idx="138">
                  <c:v>3.405245110226996E-12</c:v>
                </c:pt>
                <c:pt idx="139">
                  <c:v>3.405245110226996E-12</c:v>
                </c:pt>
                <c:pt idx="140">
                  <c:v>3.405245110226996E-12</c:v>
                </c:pt>
                <c:pt idx="141">
                  <c:v>3.405245110226996E-12</c:v>
                </c:pt>
                <c:pt idx="142">
                  <c:v>3.405245110226996E-12</c:v>
                </c:pt>
                <c:pt idx="143">
                  <c:v>3.405245110226996E-12</c:v>
                </c:pt>
                <c:pt idx="144">
                  <c:v>3.405245110226996E-12</c:v>
                </c:pt>
                <c:pt idx="145">
                  <c:v>3.405245110226996E-12</c:v>
                </c:pt>
                <c:pt idx="146">
                  <c:v>3.405245110226996E-12</c:v>
                </c:pt>
                <c:pt idx="147">
                  <c:v>3.405245110226996E-12</c:v>
                </c:pt>
                <c:pt idx="148">
                  <c:v>3.405245110226996E-12</c:v>
                </c:pt>
                <c:pt idx="149">
                  <c:v>3.405245110226996E-12</c:v>
                </c:pt>
                <c:pt idx="150">
                  <c:v>3.405245110226996E-12</c:v>
                </c:pt>
                <c:pt idx="151">
                  <c:v>3.405245110226996E-12</c:v>
                </c:pt>
                <c:pt idx="152">
                  <c:v>3.405245110226996E-12</c:v>
                </c:pt>
                <c:pt idx="153">
                  <c:v>3.405245110226996E-12</c:v>
                </c:pt>
                <c:pt idx="154">
                  <c:v>3.405245110226996E-12</c:v>
                </c:pt>
                <c:pt idx="155">
                  <c:v>3.405245110226996E-12</c:v>
                </c:pt>
                <c:pt idx="156">
                  <c:v>3.405245110226996E-12</c:v>
                </c:pt>
                <c:pt idx="157">
                  <c:v>3.405245110226996E-12</c:v>
                </c:pt>
                <c:pt idx="158">
                  <c:v>3.405245110226996E-12</c:v>
                </c:pt>
                <c:pt idx="159">
                  <c:v>3.405245110226996E-12</c:v>
                </c:pt>
                <c:pt idx="160">
                  <c:v>3.405245110226996E-12</c:v>
                </c:pt>
                <c:pt idx="161">
                  <c:v>3.405245110226996E-12</c:v>
                </c:pt>
                <c:pt idx="162">
                  <c:v>3.405245110226996E-12</c:v>
                </c:pt>
                <c:pt idx="163">
                  <c:v>3.405245110226996E-12</c:v>
                </c:pt>
                <c:pt idx="164">
                  <c:v>3.405245110226996E-12</c:v>
                </c:pt>
                <c:pt idx="165">
                  <c:v>3.405245110226996E-12</c:v>
                </c:pt>
                <c:pt idx="166">
                  <c:v>3.405245110226996E-12</c:v>
                </c:pt>
                <c:pt idx="167">
                  <c:v>3.405245110226996E-12</c:v>
                </c:pt>
                <c:pt idx="168">
                  <c:v>3.405245110226996E-12</c:v>
                </c:pt>
                <c:pt idx="169">
                  <c:v>3.405245110226996E-12</c:v>
                </c:pt>
                <c:pt idx="170">
                  <c:v>3.405245110226996E-12</c:v>
                </c:pt>
                <c:pt idx="171">
                  <c:v>3.405245110226996E-12</c:v>
                </c:pt>
                <c:pt idx="172">
                  <c:v>3.405245110226996E-12</c:v>
                </c:pt>
                <c:pt idx="173">
                  <c:v>3.405245110226996E-12</c:v>
                </c:pt>
                <c:pt idx="174">
                  <c:v>3.405245110226996E-12</c:v>
                </c:pt>
                <c:pt idx="175">
                  <c:v>3.405245110226996E-12</c:v>
                </c:pt>
                <c:pt idx="176">
                  <c:v>3.405245110226996E-12</c:v>
                </c:pt>
                <c:pt idx="177">
                  <c:v>3.405245110226996E-12</c:v>
                </c:pt>
                <c:pt idx="178">
                  <c:v>3.405245110226996E-12</c:v>
                </c:pt>
                <c:pt idx="179">
                  <c:v>3.405245110226996E-12</c:v>
                </c:pt>
                <c:pt idx="180">
                  <c:v>3.405245110226996E-12</c:v>
                </c:pt>
                <c:pt idx="181">
                  <c:v>3.405245110226996E-12</c:v>
                </c:pt>
                <c:pt idx="182">
                  <c:v>3.405245110226996E-12</c:v>
                </c:pt>
                <c:pt idx="183">
                  <c:v>3.405245110226996E-12</c:v>
                </c:pt>
                <c:pt idx="184">
                  <c:v>3.405245110226996E-12</c:v>
                </c:pt>
                <c:pt idx="185">
                  <c:v>3.405245110226996E-12</c:v>
                </c:pt>
                <c:pt idx="186">
                  <c:v>3.405245110226996E-12</c:v>
                </c:pt>
                <c:pt idx="187">
                  <c:v>3.405245110226996E-12</c:v>
                </c:pt>
                <c:pt idx="188">
                  <c:v>3.405245110226996E-12</c:v>
                </c:pt>
                <c:pt idx="189">
                  <c:v>3.405245110226996E-12</c:v>
                </c:pt>
                <c:pt idx="190">
                  <c:v>3.405245110226996E-12</c:v>
                </c:pt>
                <c:pt idx="191">
                  <c:v>3.405245110226996E-12</c:v>
                </c:pt>
                <c:pt idx="192">
                  <c:v>3.405245110226996E-12</c:v>
                </c:pt>
                <c:pt idx="193">
                  <c:v>3.405245110226996E-12</c:v>
                </c:pt>
                <c:pt idx="194">
                  <c:v>3.405245110226996E-12</c:v>
                </c:pt>
                <c:pt idx="195">
                  <c:v>3.405245110226996E-12</c:v>
                </c:pt>
                <c:pt idx="196">
                  <c:v>3.405245110226996E-12</c:v>
                </c:pt>
                <c:pt idx="197">
                  <c:v>3.405245110226996E-12</c:v>
                </c:pt>
                <c:pt idx="198">
                  <c:v>3.405245110226996E-12</c:v>
                </c:pt>
                <c:pt idx="199">
                  <c:v>3.405245110226996E-12</c:v>
                </c:pt>
                <c:pt idx="200">
                  <c:v>3.405245110226996E-12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8205776"/>
        <c:axId val="-1878207952"/>
      </c:scatterChart>
      <c:valAx>
        <c:axId val="-18782057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7952"/>
        <c:crosses val="autoZero"/>
        <c:crossBetween val="midCat"/>
      </c:valAx>
      <c:valAx>
        <c:axId val="-187820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5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8208496"/>
        <c:axId val="-1878212304"/>
      </c:scatterChart>
      <c:valAx>
        <c:axId val="-18782084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12304"/>
        <c:crosses val="autoZero"/>
        <c:crossBetween val="midCat"/>
      </c:valAx>
      <c:valAx>
        <c:axId val="-187821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8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8207408"/>
        <c:axId val="-1878211760"/>
      </c:scatterChart>
      <c:valAx>
        <c:axId val="-18782074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11760"/>
        <c:crosses val="autoZero"/>
        <c:crossBetween val="midCat"/>
      </c:valAx>
      <c:valAx>
        <c:axId val="-187821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8209040"/>
        <c:axId val="-1878206864"/>
      </c:scatterChart>
      <c:valAx>
        <c:axId val="-187820904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6864"/>
        <c:crosses val="autoZero"/>
        <c:crossBetween val="midCat"/>
      </c:valAx>
      <c:valAx>
        <c:axId val="-187820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9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8206320"/>
        <c:axId val="-1878205232"/>
      </c:scatterChart>
      <c:valAx>
        <c:axId val="-18782063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5232"/>
        <c:crosses val="autoZero"/>
        <c:crossBetween val="midCat"/>
      </c:valAx>
      <c:valAx>
        <c:axId val="-187820523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06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8211216"/>
        <c:axId val="-1878210672"/>
      </c:scatterChart>
      <c:valAx>
        <c:axId val="-18782112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10672"/>
        <c:crosses val="autoZero"/>
        <c:crossBetween val="midCat"/>
      </c:valAx>
      <c:valAx>
        <c:axId val="-187821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7821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3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0" t="s">
        <v>291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</row>
    <row r="13" spans="2:13" ht="15" customHeight="1" x14ac:dyDescent="0.3"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</row>
    <row r="14" spans="2:13" ht="15" customHeight="1" x14ac:dyDescent="0.3"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</row>
    <row r="15" spans="2:13" ht="18.75" customHeight="1" x14ac:dyDescent="0.3"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</row>
    <row r="16" spans="2:13" ht="18.75" customHeight="1" x14ac:dyDescent="0.3"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</row>
    <row r="18" spans="2:13" ht="12" customHeight="1" x14ac:dyDescent="0.3">
      <c r="B18" s="290" t="s">
        <v>292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</row>
    <row r="19" spans="2:13" ht="12" customHeight="1" x14ac:dyDescent="0.3"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2:13" ht="12" customHeight="1" x14ac:dyDescent="0.3"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</row>
    <row r="21" spans="2:13" ht="12" customHeight="1" x14ac:dyDescent="0.3"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</row>
    <row r="22" spans="2:13" ht="12" customHeight="1" x14ac:dyDescent="0.3"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</row>
    <row r="23" spans="2:13" ht="12" customHeight="1" x14ac:dyDescent="0.3"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</row>
    <row r="24" spans="2:13" ht="12" customHeight="1" x14ac:dyDescent="0.3"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</row>
    <row r="25" spans="2:13" ht="12" customHeight="1" x14ac:dyDescent="0.3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</row>
    <row r="26" spans="2:13" ht="12" customHeight="1" x14ac:dyDescent="0.3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</row>
    <row r="27" spans="2:13" ht="12" customHeight="1" x14ac:dyDescent="0.3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</row>
    <row r="28" spans="2:13" ht="12" customHeight="1" x14ac:dyDescent="0.3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</row>
    <row r="29" spans="2:13" ht="12" customHeight="1" x14ac:dyDescent="0.3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</row>
    <row r="30" spans="2:13" ht="12" customHeight="1" x14ac:dyDescent="0.3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</row>
    <row r="31" spans="2:13" ht="12" customHeight="1" x14ac:dyDescent="0.3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abSelected="1" topLeftCell="A59" zoomScaleNormal="100" workbookViewId="0">
      <selection activeCell="C69" sqref="C69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1" t="s">
        <v>190</v>
      </c>
      <c r="D1" s="291"/>
      <c r="E1" s="29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6" t="s">
        <v>192</v>
      </c>
      <c r="C3" s="297"/>
      <c r="D3" s="297"/>
      <c r="E3" s="297"/>
      <c r="F3" s="298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2" t="s">
        <v>231</v>
      </c>
      <c r="B5" s="302"/>
      <c r="C5" s="26">
        <v>0.75</v>
      </c>
      <c r="D5" s="303" t="s">
        <v>229</v>
      </c>
      <c r="E5" s="304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300" t="s">
        <v>226</v>
      </c>
      <c r="B7" s="300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29</v>
      </c>
      <c r="C9" s="35">
        <v>0.26626934281209075</v>
      </c>
      <c r="D9" s="36">
        <f t="shared" ref="D9:D18" si="0">C9*$C$5</f>
        <v>0.19970200710906805</v>
      </c>
      <c r="E9" s="37">
        <v>69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18</v>
      </c>
      <c r="C10" s="35">
        <v>0.236683860277414</v>
      </c>
      <c r="D10" s="36">
        <f t="shared" si="0"/>
        <v>0.17751289520806052</v>
      </c>
      <c r="E10" s="37">
        <v>54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52</v>
      </c>
      <c r="C11" s="35">
        <v>0.18667985140444182</v>
      </c>
      <c r="D11" s="36">
        <f t="shared" si="0"/>
        <v>0.14000988855333135</v>
      </c>
      <c r="E11" s="37">
        <v>150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92</v>
      </c>
      <c r="C12" s="35">
        <v>0.16243953283266963</v>
      </c>
      <c r="D12" s="36">
        <f t="shared" si="0"/>
        <v>0.12182964962450221</v>
      </c>
      <c r="E12" s="37">
        <v>78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8</v>
      </c>
      <c r="C13" s="35">
        <v>0.14792741267338377</v>
      </c>
      <c r="D13" s="36">
        <f t="shared" si="0"/>
        <v>0.11094555950503783</v>
      </c>
      <c r="E13" s="37">
        <v>80</v>
      </c>
      <c r="F13" s="38" t="str">
        <f t="array" ref="F13">IF(E13="","",IF(INDEX(A:A,MAX(IF(ISNUMBER($A$140:$A$159),ROW($A$140:$A$159),"")))&lt;&gt;E13,"Corrigez : révolution incorrecte","OK"))</f>
        <v>OK</v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1</v>
      </c>
      <c r="D19" s="41">
        <f>SUM(D9:D18)</f>
        <v>0.74999999999999989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9" t="s">
        <v>232</v>
      </c>
      <c r="B22" s="299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1" t="s">
        <v>227</v>
      </c>
      <c r="B30" s="301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Merisier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2" t="s">
        <v>186</v>
      </c>
      <c r="D34" s="292"/>
      <c r="E34" s="293" t="s">
        <v>187</v>
      </c>
      <c r="F34" s="294"/>
      <c r="G34" s="294"/>
      <c r="H34" s="295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15</v>
      </c>
      <c r="B36" s="61">
        <f>40</f>
        <v>40</v>
      </c>
      <c r="C36" s="61">
        <v>1</v>
      </c>
      <c r="D36" s="61">
        <f>3</f>
        <v>3</v>
      </c>
      <c r="E36" s="54"/>
      <c r="F36" s="54"/>
      <c r="G36" s="54"/>
      <c r="H36" s="91">
        <v>1</v>
      </c>
      <c r="I36" s="52">
        <f>IFERROR(B36/A36,"")</f>
        <v>2.6666666666666665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20</v>
      </c>
      <c r="B37" s="61">
        <f>85</f>
        <v>85</v>
      </c>
      <c r="C37" s="61">
        <v>2</v>
      </c>
      <c r="D37" s="61">
        <f>25</f>
        <v>25</v>
      </c>
      <c r="E37" s="54"/>
      <c r="F37" s="54"/>
      <c r="G37" s="54"/>
      <c r="H37" s="91">
        <v>1</v>
      </c>
      <c r="I37" s="56">
        <f t="shared" ref="I37:I55" si="1">IF(A37&lt;&gt;0,(B37-(B36-D36))/(A37-A36),"")</f>
        <v>9.6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25</v>
      </c>
      <c r="B38" s="61">
        <f>113</f>
        <v>113</v>
      </c>
      <c r="C38" s="61">
        <v>3</v>
      </c>
      <c r="D38" s="61">
        <f>27</f>
        <v>27</v>
      </c>
      <c r="E38" s="91"/>
      <c r="F38" s="91"/>
      <c r="G38" s="91"/>
      <c r="H38" s="91">
        <v>1</v>
      </c>
      <c r="I38" s="56">
        <f t="shared" si="1"/>
        <v>10.6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31</v>
      </c>
      <c r="B39" s="61">
        <f>155</f>
        <v>155</v>
      </c>
      <c r="C39" s="61">
        <v>4</v>
      </c>
      <c r="D39" s="61">
        <f>36</f>
        <v>36</v>
      </c>
      <c r="E39" s="91"/>
      <c r="F39" s="91"/>
      <c r="G39" s="91"/>
      <c r="H39" s="91"/>
      <c r="I39" s="52">
        <f t="shared" si="1"/>
        <v>11.5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37</v>
      </c>
      <c r="B40" s="61">
        <f>188</f>
        <v>188</v>
      </c>
      <c r="C40" s="61">
        <v>5</v>
      </c>
      <c r="D40" s="61">
        <f>36</f>
        <v>36</v>
      </c>
      <c r="E40" s="91"/>
      <c r="F40" s="91"/>
      <c r="G40" s="91"/>
      <c r="H40" s="91"/>
      <c r="I40" s="52">
        <f t="shared" si="1"/>
        <v>11.5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44</v>
      </c>
      <c r="B41" s="61">
        <f>230</f>
        <v>230</v>
      </c>
      <c r="C41" s="61">
        <v>6</v>
      </c>
      <c r="D41" s="61">
        <f>43</f>
        <v>43</v>
      </c>
      <c r="E41" s="91"/>
      <c r="F41" s="91"/>
      <c r="G41" s="91"/>
      <c r="H41" s="91"/>
      <c r="I41" s="56">
        <f t="shared" si="1"/>
        <v>11.142857142857142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52</v>
      </c>
      <c r="B42" s="61">
        <f>270</f>
        <v>270</v>
      </c>
      <c r="C42" s="61">
        <v>7</v>
      </c>
      <c r="D42" s="61">
        <f>48</f>
        <v>48</v>
      </c>
      <c r="E42" s="91"/>
      <c r="F42" s="91"/>
      <c r="G42" s="91"/>
      <c r="H42" s="91"/>
      <c r="I42" s="56">
        <f t="shared" si="1"/>
        <v>10.375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61">
        <v>60</v>
      </c>
      <c r="B43" s="61">
        <f>297</f>
        <v>297</v>
      </c>
      <c r="C43" s="61">
        <v>8</v>
      </c>
      <c r="D43" s="61">
        <f>47</f>
        <v>47</v>
      </c>
      <c r="E43" s="91"/>
      <c r="F43" s="91"/>
      <c r="G43" s="91"/>
      <c r="H43" s="91"/>
      <c r="I43" s="52">
        <f t="shared" si="1"/>
        <v>9.375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61">
        <v>69</v>
      </c>
      <c r="B44" s="61">
        <f>328</f>
        <v>328</v>
      </c>
      <c r="C44" s="61">
        <v>9</v>
      </c>
      <c r="D44" s="61">
        <f>B44</f>
        <v>328</v>
      </c>
      <c r="E44" s="91"/>
      <c r="F44" s="91"/>
      <c r="G44" s="91"/>
      <c r="H44" s="91"/>
      <c r="I44" s="52">
        <f t="shared" si="1"/>
        <v>8.6666666666666661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61"/>
      <c r="B45" s="61"/>
      <c r="C45" s="61"/>
      <c r="D45" s="61"/>
      <c r="E45" s="91"/>
      <c r="F45" s="91"/>
      <c r="G45" s="91"/>
      <c r="H45" s="91"/>
      <c r="I45" s="52" t="str">
        <f t="shared" si="1"/>
        <v/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/>
      <c r="B46" s="61"/>
      <c r="C46" s="61"/>
      <c r="D46" s="61"/>
      <c r="E46" s="54"/>
      <c r="F46" s="54"/>
      <c r="G46" s="54"/>
      <c r="H46" s="54"/>
      <c r="I46" s="52" t="str">
        <f t="shared" si="1"/>
        <v/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/>
      <c r="B47" s="61"/>
      <c r="C47" s="61"/>
      <c r="D47" s="61"/>
      <c r="E47" s="54"/>
      <c r="F47" s="54"/>
      <c r="G47" s="54"/>
      <c r="H47" s="54"/>
      <c r="I47" s="52" t="str">
        <f t="shared" si="1"/>
        <v/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/>
      <c r="B48" s="61"/>
      <c r="C48" s="61"/>
      <c r="D48" s="61"/>
      <c r="E48" s="57"/>
      <c r="F48" s="57"/>
      <c r="G48" s="57"/>
      <c r="H48" s="57"/>
      <c r="I48" s="52" t="str">
        <f t="shared" si="1"/>
        <v/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/>
      <c r="B49" s="61"/>
      <c r="C49" s="61"/>
      <c r="D49" s="61"/>
      <c r="E49" s="57"/>
      <c r="F49" s="57"/>
      <c r="G49" s="57"/>
      <c r="H49" s="57"/>
      <c r="I49" s="52" t="str">
        <f t="shared" si="1"/>
        <v/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/>
      <c r="B50" s="61"/>
      <c r="C50" s="61"/>
      <c r="D50" s="61"/>
      <c r="E50" s="57"/>
      <c r="F50" s="57"/>
      <c r="G50" s="57"/>
      <c r="H50" s="57"/>
      <c r="I50" s="52" t="str">
        <f t="shared" si="1"/>
        <v/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/>
      <c r="B51" s="61"/>
      <c r="C51" s="61"/>
      <c r="D51" s="61"/>
      <c r="E51" s="57"/>
      <c r="F51" s="57"/>
      <c r="G51" s="57"/>
      <c r="H51" s="57"/>
      <c r="I51" s="52" t="str">
        <f t="shared" si="1"/>
        <v/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/>
      <c r="B52" s="61"/>
      <c r="C52" s="61"/>
      <c r="D52" s="61"/>
      <c r="E52" s="57"/>
      <c r="F52" s="57"/>
      <c r="G52" s="57"/>
      <c r="H52" s="57"/>
      <c r="I52" s="52" t="str">
        <f t="shared" si="1"/>
        <v/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/>
      <c r="B53" s="61"/>
      <c r="C53" s="61"/>
      <c r="D53" s="61"/>
      <c r="E53" s="57"/>
      <c r="F53" s="57"/>
      <c r="G53" s="57"/>
      <c r="H53" s="57"/>
      <c r="I53" s="52" t="str">
        <f t="shared" si="1"/>
        <v/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80"/>
      <c r="B54" s="61"/>
      <c r="C54" s="53"/>
      <c r="D54" s="53"/>
      <c r="E54" s="54"/>
      <c r="F54" s="54"/>
      <c r="G54" s="54"/>
      <c r="H54" s="54"/>
      <c r="I54" s="52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80"/>
      <c r="B55" s="61"/>
      <c r="C55" s="53"/>
      <c r="D55" s="53"/>
      <c r="E55" s="54"/>
      <c r="F55" s="54"/>
      <c r="G55" s="54"/>
      <c r="H55" s="54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Douglas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2" t="s">
        <v>186</v>
      </c>
      <c r="D60" s="292"/>
      <c r="E60" s="293" t="s">
        <v>187</v>
      </c>
      <c r="F60" s="294"/>
      <c r="G60" s="294"/>
      <c r="H60" s="295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17</v>
      </c>
      <c r="B62" s="61">
        <f>207.67/1.3</f>
        <v>159.74615384615385</v>
      </c>
      <c r="C62" s="61"/>
      <c r="D62" s="61"/>
      <c r="E62" s="54"/>
      <c r="F62" s="54"/>
      <c r="G62" s="54"/>
      <c r="H62" s="54"/>
      <c r="I62" s="56">
        <f>IFERROR(B62/A62,"")</f>
        <v>9.3968325791855207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18</v>
      </c>
      <c r="B63" s="61">
        <f>237.76/1.3</f>
        <v>182.89230769230767</v>
      </c>
      <c r="C63" s="61">
        <v>1</v>
      </c>
      <c r="D63" s="61">
        <f>90.07/1.3</f>
        <v>69.284615384615378</v>
      </c>
      <c r="E63" s="54"/>
      <c r="F63" s="54"/>
      <c r="G63" s="54">
        <v>1</v>
      </c>
      <c r="H63" s="54"/>
      <c r="I63" s="52">
        <f>IF(A63&lt;&gt;0,(B63-(B62-D62))/(A63-A62),"")</f>
        <v>23.146153846153823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19</v>
      </c>
      <c r="B64" s="61">
        <f>171.16/1.3</f>
        <v>131.66153846153844</v>
      </c>
      <c r="C64" s="61"/>
      <c r="D64" s="61"/>
      <c r="E64" s="54"/>
      <c r="F64" s="54"/>
      <c r="G64" s="54"/>
      <c r="H64" s="54"/>
      <c r="I64" s="52">
        <f>IF(A64&lt;&gt;0,(B64-(B63-D63))/(A64-A63),"")</f>
        <v>18.053846153846152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20</v>
      </c>
      <c r="B65" s="61">
        <f>196.1/1.3</f>
        <v>150.84615384615384</v>
      </c>
      <c r="C65" s="61"/>
      <c r="D65" s="61"/>
      <c r="E65" s="54"/>
      <c r="F65" s="54"/>
      <c r="G65" s="54"/>
      <c r="H65" s="54"/>
      <c r="I65" s="52">
        <f>IF(A65&lt;&gt;0,(B65-(B64-D64))/(A65-A64),"")</f>
        <v>19.184615384615398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21</v>
      </c>
      <c r="B66" s="61">
        <f>222.44/1.3</f>
        <v>171.1076923076923</v>
      </c>
      <c r="C66" s="61"/>
      <c r="D66" s="61"/>
      <c r="E66" s="54"/>
      <c r="F66" s="54"/>
      <c r="G66" s="54"/>
      <c r="H66" s="54"/>
      <c r="I66" s="52">
        <f t="shared" ref="I66:I81" si="2">IF(A66&lt;&gt;0,(B66-(B65-D65))/(A66-A65),"")</f>
        <v>20.261538461538464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22</v>
      </c>
      <c r="B67" s="61">
        <f>250.02/1.3</f>
        <v>192.32307692307691</v>
      </c>
      <c r="C67" s="61"/>
      <c r="D67" s="61"/>
      <c r="E67" s="54"/>
      <c r="F67" s="54"/>
      <c r="G67" s="54"/>
      <c r="H67" s="54"/>
      <c r="I67" s="52">
        <f t="shared" si="2"/>
        <v>21.215384615384608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23</v>
      </c>
      <c r="B68" s="61">
        <f>278.94/1.3</f>
        <v>214.56923076923076</v>
      </c>
      <c r="C68" s="61"/>
      <c r="D68" s="61"/>
      <c r="E68" s="54"/>
      <c r="F68" s="54"/>
      <c r="G68" s="54"/>
      <c r="H68" s="54"/>
      <c r="I68" s="52">
        <f t="shared" si="2"/>
        <v>22.246153846153845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24</v>
      </c>
      <c r="B69" s="61">
        <f>308.83/1.3</f>
        <v>237.56153846153845</v>
      </c>
      <c r="C69" s="61">
        <v>2</v>
      </c>
      <c r="D69" s="61">
        <f>55.46/1.3</f>
        <v>42.661538461538463</v>
      </c>
      <c r="E69" s="54"/>
      <c r="F69" s="54"/>
      <c r="G69" s="54">
        <v>1</v>
      </c>
      <c r="H69" s="54"/>
      <c r="I69" s="52">
        <f t="shared" si="2"/>
        <v>22.992307692307691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25</v>
      </c>
      <c r="B70" s="61">
        <f>280.73/1.3</f>
        <v>215.94615384615386</v>
      </c>
      <c r="C70" s="53"/>
      <c r="D70" s="61"/>
      <c r="E70" s="54"/>
      <c r="F70" s="54"/>
      <c r="G70" s="54"/>
      <c r="H70" s="54"/>
      <c r="I70" s="52">
        <f t="shared" si="2"/>
        <v>21.046153846153885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26</v>
      </c>
      <c r="B71" s="61">
        <f>309.05/1.3</f>
        <v>237.73076923076923</v>
      </c>
      <c r="C71" s="53"/>
      <c r="D71" s="61"/>
      <c r="E71" s="54"/>
      <c r="F71" s="54"/>
      <c r="G71" s="54"/>
      <c r="H71" s="54"/>
      <c r="I71" s="52">
        <f t="shared" si="2"/>
        <v>21.784615384615364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27</v>
      </c>
      <c r="B72" s="61">
        <f>338.34/1.3</f>
        <v>260.26153846153841</v>
      </c>
      <c r="C72" s="53"/>
      <c r="D72" s="61"/>
      <c r="E72" s="54"/>
      <c r="F72" s="54"/>
      <c r="G72" s="54"/>
      <c r="H72" s="54"/>
      <c r="I72" s="52">
        <f t="shared" si="2"/>
        <v>22.530769230769181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28</v>
      </c>
      <c r="B73" s="61">
        <f>368.54/1.3</f>
        <v>283.49230769230769</v>
      </c>
      <c r="C73" s="53"/>
      <c r="D73" s="61"/>
      <c r="E73" s="54"/>
      <c r="F73" s="54"/>
      <c r="G73" s="54"/>
      <c r="H73" s="54"/>
      <c r="I73" s="52">
        <f t="shared" si="2"/>
        <v>23.230769230769283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29</v>
      </c>
      <c r="B74" s="61">
        <f>399.62/1.3</f>
        <v>307.39999999999998</v>
      </c>
      <c r="C74" s="53"/>
      <c r="D74" s="61"/>
      <c r="E74" s="54"/>
      <c r="F74" s="54"/>
      <c r="G74" s="54"/>
      <c r="H74" s="54"/>
      <c r="I74" s="52">
        <f t="shared" si="2"/>
        <v>23.907692307692287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30</v>
      </c>
      <c r="B75" s="61">
        <f>431.43/1.3</f>
        <v>331.86923076923074</v>
      </c>
      <c r="C75" s="53">
        <v>3</v>
      </c>
      <c r="D75" s="61">
        <f>85.37/1.3</f>
        <v>65.669230769230765</v>
      </c>
      <c r="E75" s="54"/>
      <c r="F75" s="54"/>
      <c r="G75" s="54">
        <v>1</v>
      </c>
      <c r="H75" s="54"/>
      <c r="I75" s="52">
        <f t="shared" si="2"/>
        <v>24.469230769230762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36</v>
      </c>
      <c r="B76" s="61">
        <f>524.56/1.3</f>
        <v>403.50769230769225</v>
      </c>
      <c r="C76" s="53">
        <v>4</v>
      </c>
      <c r="D76" s="61">
        <f>90.09/1.3</f>
        <v>69.3</v>
      </c>
      <c r="E76" s="54"/>
      <c r="F76" s="54"/>
      <c r="G76" s="54"/>
      <c r="H76" s="54"/>
      <c r="I76" s="52">
        <f t="shared" si="2"/>
        <v>22.884615384615376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42</v>
      </c>
      <c r="B77" s="61">
        <f>609.34/1.3</f>
        <v>468.72307692307692</v>
      </c>
      <c r="C77" s="53">
        <v>5</v>
      </c>
      <c r="D77" s="61">
        <f>95.41/1.3</f>
        <v>73.392307692307682</v>
      </c>
      <c r="E77" s="54"/>
      <c r="F77" s="54"/>
      <c r="G77" s="54"/>
      <c r="H77" s="54"/>
      <c r="I77" s="52">
        <f t="shared" si="2"/>
        <v>22.419230769230779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48</v>
      </c>
      <c r="B78" s="61">
        <f>682.61/1.3</f>
        <v>525.0846153846154</v>
      </c>
      <c r="C78" s="53">
        <v>6</v>
      </c>
      <c r="D78" s="61">
        <f>105.73/1.3</f>
        <v>81.330769230769235</v>
      </c>
      <c r="E78" s="54"/>
      <c r="F78" s="54"/>
      <c r="G78" s="54"/>
      <c r="H78" s="54"/>
      <c r="I78" s="52">
        <f t="shared" si="2"/>
        <v>21.625641025641027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54</v>
      </c>
      <c r="B79" s="61">
        <f>736.84/1.3</f>
        <v>566.79999999999995</v>
      </c>
      <c r="C79" s="61">
        <v>7</v>
      </c>
      <c r="D79" s="61">
        <f>736.84/1.3</f>
        <v>566.79999999999995</v>
      </c>
      <c r="E79" s="54"/>
      <c r="F79" s="54"/>
      <c r="G79" s="54"/>
      <c r="H79" s="54"/>
      <c r="I79" s="52">
        <f t="shared" si="2"/>
        <v>20.507692307692299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/>
      <c r="B80" s="53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Cormier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2" t="s">
        <v>186</v>
      </c>
      <c r="D86" s="292"/>
      <c r="E86" s="293" t="s">
        <v>187</v>
      </c>
      <c r="F86" s="294"/>
      <c r="G86" s="294"/>
      <c r="H86" s="295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20</v>
      </c>
      <c r="B88" s="61">
        <f>42+0</f>
        <v>42</v>
      </c>
      <c r="C88" s="53"/>
      <c r="D88" s="61"/>
      <c r="E88" s="54"/>
      <c r="F88" s="54"/>
      <c r="G88" s="54"/>
      <c r="H88" s="54"/>
      <c r="I88" s="56">
        <f>IFERROR(B88/A88,"")</f>
        <v>2.1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25</v>
      </c>
      <c r="B89" s="61">
        <f>62+8+0</f>
        <v>70</v>
      </c>
      <c r="C89" s="53">
        <v>1</v>
      </c>
      <c r="D89" s="61">
        <f>8+0</f>
        <v>8</v>
      </c>
      <c r="E89" s="54"/>
      <c r="F89" s="54"/>
      <c r="G89" s="54"/>
      <c r="H89" s="54">
        <v>1</v>
      </c>
      <c r="I89" s="56">
        <f t="shared" ref="I89:I107" si="3">IF(A89&lt;&gt;0,(B89-(B88-D88))/(A89-A88),"")</f>
        <v>5.6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30</v>
      </c>
      <c r="B90" s="61">
        <f>76+21</f>
        <v>97</v>
      </c>
      <c r="C90" s="53"/>
      <c r="D90" s="61"/>
      <c r="E90" s="54"/>
      <c r="F90" s="54"/>
      <c r="G90" s="54"/>
      <c r="H90" s="54"/>
      <c r="I90" s="56">
        <f t="shared" si="3"/>
        <v>7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35</v>
      </c>
      <c r="B91" s="61">
        <f>95+21+21</f>
        <v>137</v>
      </c>
      <c r="C91" s="61">
        <v>2</v>
      </c>
      <c r="D91" s="61">
        <f>21+21</f>
        <v>42</v>
      </c>
      <c r="E91" s="54"/>
      <c r="F91" s="54"/>
      <c r="G91" s="54"/>
      <c r="H91" s="54"/>
      <c r="I91" s="56">
        <f t="shared" si="3"/>
        <v>8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40</v>
      </c>
      <c r="B92" s="61">
        <f>116+21</f>
        <v>137</v>
      </c>
      <c r="C92" s="61"/>
      <c r="D92" s="61"/>
      <c r="E92" s="54"/>
      <c r="F92" s="54"/>
      <c r="G92" s="54"/>
      <c r="H92" s="54"/>
      <c r="I92" s="56">
        <f t="shared" si="3"/>
        <v>8.4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45</v>
      </c>
      <c r="B93" s="61">
        <f>137+21+21</f>
        <v>179</v>
      </c>
      <c r="C93" s="61">
        <v>3</v>
      </c>
      <c r="D93" s="61">
        <f>21+21</f>
        <v>42</v>
      </c>
      <c r="E93" s="54"/>
      <c r="F93" s="54"/>
      <c r="G93" s="54"/>
      <c r="H93" s="54"/>
      <c r="I93" s="56">
        <f t="shared" si="3"/>
        <v>8.4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50</v>
      </c>
      <c r="B94" s="61">
        <f>157+21</f>
        <v>178</v>
      </c>
      <c r="C94" s="61"/>
      <c r="D94" s="61"/>
      <c r="E94" s="54"/>
      <c r="F94" s="54"/>
      <c r="G94" s="54"/>
      <c r="H94" s="54"/>
      <c r="I94" s="56">
        <f t="shared" si="3"/>
        <v>8.1999999999999993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>
        <v>55</v>
      </c>
      <c r="B95" s="61">
        <f>176+21+21</f>
        <v>218</v>
      </c>
      <c r="C95" s="61">
        <v>4</v>
      </c>
      <c r="D95" s="61">
        <f>21+21</f>
        <v>42</v>
      </c>
      <c r="E95" s="54"/>
      <c r="F95" s="54"/>
      <c r="G95" s="54"/>
      <c r="H95" s="54"/>
      <c r="I95" s="56">
        <f t="shared" si="3"/>
        <v>8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53">
        <v>65</v>
      </c>
      <c r="B96" s="61">
        <f>208+21+21</f>
        <v>250</v>
      </c>
      <c r="C96" s="61">
        <v>5</v>
      </c>
      <c r="D96" s="61">
        <f>21+21</f>
        <v>42</v>
      </c>
      <c r="E96" s="54"/>
      <c r="F96" s="54"/>
      <c r="G96" s="54"/>
      <c r="H96" s="54"/>
      <c r="I96" s="56">
        <f t="shared" si="3"/>
        <v>7.4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53">
        <v>75</v>
      </c>
      <c r="B97" s="61">
        <f>231+21+21</f>
        <v>273</v>
      </c>
      <c r="C97" s="61">
        <v>6</v>
      </c>
      <c r="D97" s="61">
        <f>21+21</f>
        <v>42</v>
      </c>
      <c r="E97" s="54"/>
      <c r="F97" s="54"/>
      <c r="G97" s="54"/>
      <c r="H97" s="54"/>
      <c r="I97" s="56">
        <f t="shared" si="3"/>
        <v>6.5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53">
        <v>85</v>
      </c>
      <c r="B98" s="61">
        <f>248+21+21</f>
        <v>290</v>
      </c>
      <c r="C98" s="61">
        <v>7</v>
      </c>
      <c r="D98" s="61">
        <f>21+21</f>
        <v>42</v>
      </c>
      <c r="E98" s="54"/>
      <c r="F98" s="54"/>
      <c r="G98" s="54"/>
      <c r="H98" s="54"/>
      <c r="I98" s="56">
        <f t="shared" si="3"/>
        <v>5.9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53">
        <v>95</v>
      </c>
      <c r="B99" s="61">
        <f>258+21+21</f>
        <v>300</v>
      </c>
      <c r="C99" s="61">
        <v>8</v>
      </c>
      <c r="D99" s="61">
        <f>21+21</f>
        <v>42</v>
      </c>
      <c r="E99" s="54"/>
      <c r="F99" s="54"/>
      <c r="G99" s="54"/>
      <c r="H99" s="54"/>
      <c r="I99" s="56">
        <f t="shared" si="3"/>
        <v>5.2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53">
        <v>105</v>
      </c>
      <c r="B100" s="61">
        <f>264+20+21</f>
        <v>305</v>
      </c>
      <c r="C100" s="61">
        <v>9</v>
      </c>
      <c r="D100" s="61">
        <f>20+21</f>
        <v>41</v>
      </c>
      <c r="E100" s="57"/>
      <c r="F100" s="57"/>
      <c r="G100" s="57"/>
      <c r="H100" s="57"/>
      <c r="I100" s="56">
        <f t="shared" si="3"/>
        <v>4.7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53">
        <v>115</v>
      </c>
      <c r="B101" s="61">
        <f>267+18+19</f>
        <v>304</v>
      </c>
      <c r="C101" s="61">
        <v>10</v>
      </c>
      <c r="D101" s="61">
        <f>18+19</f>
        <v>37</v>
      </c>
      <c r="E101" s="57"/>
      <c r="F101" s="57"/>
      <c r="G101" s="57"/>
      <c r="H101" s="57"/>
      <c r="I101" s="56">
        <f t="shared" si="3"/>
        <v>4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53">
        <v>125</v>
      </c>
      <c r="B102" s="61">
        <f>268+16+17</f>
        <v>301</v>
      </c>
      <c r="C102" s="61">
        <v>11</v>
      </c>
      <c r="D102" s="61">
        <f>16+17</f>
        <v>33</v>
      </c>
      <c r="E102" s="57"/>
      <c r="F102" s="57"/>
      <c r="G102" s="57"/>
      <c r="H102" s="57"/>
      <c r="I102" s="56">
        <f t="shared" si="3"/>
        <v>3.4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53">
        <v>135</v>
      </c>
      <c r="B103" s="61">
        <f>269+14+15</f>
        <v>298</v>
      </c>
      <c r="C103" s="61">
        <v>12</v>
      </c>
      <c r="D103" s="61">
        <f>14+15</f>
        <v>29</v>
      </c>
      <c r="E103" s="57"/>
      <c r="F103" s="57"/>
      <c r="G103" s="57"/>
      <c r="H103" s="57"/>
      <c r="I103" s="56">
        <f t="shared" si="3"/>
        <v>3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53">
        <v>145</v>
      </c>
      <c r="B104" s="61">
        <f>269+13+13</f>
        <v>295</v>
      </c>
      <c r="C104" s="61">
        <v>13</v>
      </c>
      <c r="D104" s="61">
        <f>13+13</f>
        <v>26</v>
      </c>
      <c r="E104" s="57"/>
      <c r="F104" s="57"/>
      <c r="G104" s="57"/>
      <c r="H104" s="57"/>
      <c r="I104" s="56">
        <f t="shared" si="3"/>
        <v>2.6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>
        <v>150</v>
      </c>
      <c r="B105" s="61">
        <f>268+12+13</f>
        <v>293</v>
      </c>
      <c r="C105" s="61">
        <v>14</v>
      </c>
      <c r="D105" s="61">
        <f>268+12+13</f>
        <v>293</v>
      </c>
      <c r="E105" s="57"/>
      <c r="F105" s="57"/>
      <c r="G105" s="57"/>
      <c r="H105" s="57"/>
      <c r="I105" s="56">
        <f t="shared" si="3"/>
        <v>4.8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53"/>
      <c r="C106" s="53"/>
      <c r="D106" s="53"/>
      <c r="E106" s="54"/>
      <c r="F106" s="54"/>
      <c r="G106" s="54"/>
      <c r="H106" s="54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280"/>
      <c r="B107" s="61"/>
      <c r="C107" s="61"/>
      <c r="D107" s="61"/>
      <c r="E107" s="54"/>
      <c r="F107" s="54"/>
      <c r="G107" s="54"/>
      <c r="H107" s="54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Thuya géant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2" t="s">
        <v>186</v>
      </c>
      <c r="D112" s="292"/>
      <c r="E112" s="293" t="s">
        <v>187</v>
      </c>
      <c r="F112" s="294"/>
      <c r="G112" s="294"/>
      <c r="H112" s="295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18</v>
      </c>
      <c r="B114" s="61">
        <f>118.9+0</f>
        <v>118.9</v>
      </c>
      <c r="C114" s="61"/>
      <c r="D114" s="61"/>
      <c r="E114" s="54"/>
      <c r="F114" s="54"/>
      <c r="G114" s="54"/>
      <c r="H114" s="91"/>
      <c r="I114" s="56">
        <f>IFERROR(B114/A114,"")</f>
        <v>6.6055555555555561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23</v>
      </c>
      <c r="B115" s="61">
        <f>170.8+70</f>
        <v>240.8</v>
      </c>
      <c r="C115" s="61">
        <v>1</v>
      </c>
      <c r="D115" s="61">
        <v>70</v>
      </c>
      <c r="E115" s="54"/>
      <c r="F115" s="54">
        <v>1</v>
      </c>
      <c r="G115" s="54"/>
      <c r="H115" s="91"/>
      <c r="I115" s="56">
        <f t="shared" ref="I115:I133" si="4">IF(A115&lt;&gt;0,(B115-(B114-D114))/(A115-A114),"")</f>
        <v>24.380000000000003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28</v>
      </c>
      <c r="B116" s="61">
        <f>241.2+70</f>
        <v>311.2</v>
      </c>
      <c r="C116" s="61">
        <v>2</v>
      </c>
      <c r="D116" s="61">
        <v>70</v>
      </c>
      <c r="E116" s="91"/>
      <c r="F116" s="91">
        <v>1</v>
      </c>
      <c r="G116" s="91"/>
      <c r="H116" s="91"/>
      <c r="I116" s="56">
        <f t="shared" si="4"/>
        <v>28.079999999999995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33</v>
      </c>
      <c r="B117" s="61">
        <f>316.4+70</f>
        <v>386.4</v>
      </c>
      <c r="C117" s="61">
        <v>3</v>
      </c>
      <c r="D117" s="61">
        <v>70</v>
      </c>
      <c r="E117" s="91"/>
      <c r="F117" s="91"/>
      <c r="G117" s="91"/>
      <c r="H117" s="91"/>
      <c r="I117" s="56">
        <f t="shared" si="4"/>
        <v>29.04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38</v>
      </c>
      <c r="B118" s="61">
        <f>388.1+70</f>
        <v>458.1</v>
      </c>
      <c r="C118" s="61">
        <v>4</v>
      </c>
      <c r="D118" s="61">
        <v>70</v>
      </c>
      <c r="E118" s="91"/>
      <c r="F118" s="91"/>
      <c r="G118" s="91"/>
      <c r="H118" s="91"/>
      <c r="I118" s="56">
        <f t="shared" si="4"/>
        <v>28.340000000000011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43</v>
      </c>
      <c r="B119" s="61">
        <f>452.6+70</f>
        <v>522.6</v>
      </c>
      <c r="C119" s="61">
        <v>5</v>
      </c>
      <c r="D119" s="61">
        <v>70</v>
      </c>
      <c r="E119" s="91"/>
      <c r="F119" s="91"/>
      <c r="G119" s="91"/>
      <c r="H119" s="91"/>
      <c r="I119" s="56">
        <f t="shared" si="4"/>
        <v>26.9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1">
        <v>48</v>
      </c>
      <c r="B120" s="61">
        <f>509+70</f>
        <v>579</v>
      </c>
      <c r="C120" s="61">
        <v>6</v>
      </c>
      <c r="D120" s="61">
        <v>70</v>
      </c>
      <c r="E120" s="91"/>
      <c r="F120" s="91"/>
      <c r="G120" s="91"/>
      <c r="H120" s="91"/>
      <c r="I120" s="56">
        <f t="shared" si="4"/>
        <v>25.279999999999994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1">
        <v>53</v>
      </c>
      <c r="B121" s="61">
        <f>557.2+70</f>
        <v>627.20000000000005</v>
      </c>
      <c r="C121" s="61">
        <v>7</v>
      </c>
      <c r="D121" s="61">
        <v>70</v>
      </c>
      <c r="E121" s="54"/>
      <c r="F121" s="54"/>
      <c r="G121" s="54"/>
      <c r="H121" s="54"/>
      <c r="I121" s="56">
        <f t="shared" si="4"/>
        <v>23.640000000000008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1">
        <v>58</v>
      </c>
      <c r="B122" s="61">
        <f>608.6+58.9</f>
        <v>667.5</v>
      </c>
      <c r="C122" s="61">
        <v>8</v>
      </c>
      <c r="D122" s="61">
        <v>58.9</v>
      </c>
      <c r="E122" s="54"/>
      <c r="F122" s="54"/>
      <c r="G122" s="54"/>
      <c r="H122" s="54"/>
      <c r="I122" s="56">
        <f t="shared" si="4"/>
        <v>22.059999999999992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1">
        <v>63</v>
      </c>
      <c r="B123" s="61">
        <f>657.4+53.5</f>
        <v>710.9</v>
      </c>
      <c r="C123" s="61">
        <v>9</v>
      </c>
      <c r="D123" s="61">
        <v>53.5</v>
      </c>
      <c r="E123" s="54"/>
      <c r="F123" s="54"/>
      <c r="G123" s="54"/>
      <c r="H123" s="54"/>
      <c r="I123" s="56">
        <f t="shared" si="4"/>
        <v>20.45999999999999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1">
        <v>68</v>
      </c>
      <c r="B124" s="61">
        <f>702+50.1</f>
        <v>752.1</v>
      </c>
      <c r="C124" s="61">
        <v>10</v>
      </c>
      <c r="D124" s="61">
        <v>50.1</v>
      </c>
      <c r="E124" s="54"/>
      <c r="F124" s="54"/>
      <c r="G124" s="54"/>
      <c r="H124" s="54"/>
      <c r="I124" s="56">
        <f t="shared" si="4"/>
        <v>18.940000000000008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1">
        <v>73</v>
      </c>
      <c r="B125" s="61">
        <f>741.4+47.6</f>
        <v>789</v>
      </c>
      <c r="C125" s="61">
        <v>11</v>
      </c>
      <c r="D125" s="61">
        <v>47.6</v>
      </c>
      <c r="E125" s="54"/>
      <c r="F125" s="54"/>
      <c r="G125" s="54"/>
      <c r="H125" s="54"/>
      <c r="I125" s="56">
        <f t="shared" si="4"/>
        <v>17.399999999999999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1">
        <v>78</v>
      </c>
      <c r="B126" s="61">
        <f>775.7+45.7</f>
        <v>821.40000000000009</v>
      </c>
      <c r="C126" s="61">
        <v>12</v>
      </c>
      <c r="D126" s="61">
        <f>B126</f>
        <v>821.40000000000009</v>
      </c>
      <c r="E126" s="54"/>
      <c r="F126" s="54"/>
      <c r="G126" s="54"/>
      <c r="H126" s="54"/>
      <c r="I126" s="56">
        <f t="shared" si="4"/>
        <v>16.000000000000021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1"/>
      <c r="B127" s="61"/>
      <c r="C127" s="61"/>
      <c r="D127" s="61"/>
      <c r="E127" s="54"/>
      <c r="F127" s="54"/>
      <c r="G127" s="54"/>
      <c r="H127" s="54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61"/>
      <c r="B128" s="61"/>
      <c r="C128" s="61"/>
      <c r="D128" s="61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61"/>
      <c r="B129" s="61"/>
      <c r="C129" s="61"/>
      <c r="D129" s="61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280"/>
      <c r="B130" s="61"/>
      <c r="C130" s="61"/>
      <c r="D130" s="61"/>
      <c r="E130" s="54"/>
      <c r="F130" s="54"/>
      <c r="G130" s="54"/>
      <c r="H130" s="54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280"/>
      <c r="B131" s="61"/>
      <c r="C131" s="61"/>
      <c r="D131" s="61"/>
      <c r="E131" s="54"/>
      <c r="F131" s="54"/>
      <c r="G131" s="54"/>
      <c r="H131" s="54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280"/>
      <c r="B132" s="61"/>
      <c r="C132" s="61"/>
      <c r="D132" s="61"/>
      <c r="E132" s="54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280"/>
      <c r="B133" s="61"/>
      <c r="C133" s="61"/>
      <c r="D133" s="61"/>
      <c r="E133" s="54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Châtaignier</v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2" t="s">
        <v>186</v>
      </c>
      <c r="D138" s="292"/>
      <c r="E138" s="293" t="s">
        <v>187</v>
      </c>
      <c r="F138" s="294"/>
      <c r="G138" s="294"/>
      <c r="H138" s="295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10</v>
      </c>
      <c r="B140" s="61">
        <f>12.1+6.7</f>
        <v>18.8</v>
      </c>
      <c r="C140" s="61"/>
      <c r="D140" s="61"/>
      <c r="E140" s="54"/>
      <c r="F140" s="54"/>
      <c r="G140" s="54"/>
      <c r="H140" s="54"/>
      <c r="I140" s="59">
        <f>IFERROR(B140/A140,"")</f>
        <v>1.8800000000000001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15</v>
      </c>
      <c r="B141" s="61">
        <f>42.6+42+6.7</f>
        <v>91.3</v>
      </c>
      <c r="C141" s="61">
        <v>1</v>
      </c>
      <c r="D141" s="61">
        <f>42+6.7</f>
        <v>48.7</v>
      </c>
      <c r="E141" s="54"/>
      <c r="F141" s="54"/>
      <c r="G141" s="54"/>
      <c r="H141" s="54">
        <v>1</v>
      </c>
      <c r="I141" s="59">
        <f t="shared" ref="I141:I159" si="5">IF(A141&lt;&gt;0,(B141-(B140-D140))/(A141-A140),"")</f>
        <v>14.5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20</v>
      </c>
      <c r="B142" s="61">
        <f>81.2+42</f>
        <v>123.2</v>
      </c>
      <c r="C142" s="61"/>
      <c r="D142" s="61"/>
      <c r="E142" s="54"/>
      <c r="F142" s="54"/>
      <c r="G142" s="54"/>
      <c r="H142" s="54"/>
      <c r="I142" s="59">
        <f t="shared" si="5"/>
        <v>16.12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25</v>
      </c>
      <c r="B143" s="61">
        <f>123+42+42</f>
        <v>207</v>
      </c>
      <c r="C143" s="61">
        <v>2</v>
      </c>
      <c r="D143" s="61">
        <f>42+42</f>
        <v>84</v>
      </c>
      <c r="E143" s="54"/>
      <c r="F143" s="54"/>
      <c r="G143" s="54"/>
      <c r="H143" s="54">
        <v>1</v>
      </c>
      <c r="I143" s="59">
        <f t="shared" si="5"/>
        <v>16.759999999999998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30</v>
      </c>
      <c r="B144" s="61">
        <f>163.2+42</f>
        <v>205.2</v>
      </c>
      <c r="C144" s="61"/>
      <c r="D144" s="61"/>
      <c r="E144" s="54"/>
      <c r="F144" s="54"/>
      <c r="G144" s="54"/>
      <c r="H144" s="54"/>
      <c r="I144" s="59">
        <f t="shared" si="5"/>
        <v>16.439999999999998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35</v>
      </c>
      <c r="B145" s="61">
        <f>197+42+42</f>
        <v>281</v>
      </c>
      <c r="C145" s="61">
        <v>3</v>
      </c>
      <c r="D145" s="61">
        <f>42+42</f>
        <v>84</v>
      </c>
      <c r="E145" s="54"/>
      <c r="F145" s="54"/>
      <c r="G145" s="54"/>
      <c r="H145" s="54"/>
      <c r="I145" s="59">
        <f t="shared" si="5"/>
        <v>15.160000000000002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40</v>
      </c>
      <c r="B146" s="61">
        <f>223.3+40.1</f>
        <v>263.40000000000003</v>
      </c>
      <c r="C146" s="61"/>
      <c r="D146" s="61"/>
      <c r="E146" s="54"/>
      <c r="F146" s="54"/>
      <c r="G146" s="54"/>
      <c r="H146" s="54"/>
      <c r="I146" s="59">
        <f t="shared" si="5"/>
        <v>13.280000000000006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45</v>
      </c>
      <c r="B147" s="61">
        <f>253.9+26.3+40.1</f>
        <v>320.3</v>
      </c>
      <c r="C147" s="61">
        <v>4</v>
      </c>
      <c r="D147" s="61">
        <f>26.3+40.1</f>
        <v>66.400000000000006</v>
      </c>
      <c r="E147" s="54"/>
      <c r="F147" s="54"/>
      <c r="G147" s="54"/>
      <c r="H147" s="54"/>
      <c r="I147" s="59">
        <f>IF(A147&lt;&gt;0,(B147-(B146-D146))/(A147-A146),"")</f>
        <v>11.379999999999995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50</v>
      </c>
      <c r="B148" s="61">
        <f>281.6+21.2</f>
        <v>302.8</v>
      </c>
      <c r="C148" s="61"/>
      <c r="D148" s="61"/>
      <c r="E148" s="54"/>
      <c r="F148" s="54"/>
      <c r="G148" s="54"/>
      <c r="H148" s="54"/>
      <c r="I148" s="59">
        <f t="shared" si="5"/>
        <v>9.7800000000000011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>
        <v>55</v>
      </c>
      <c r="B149" s="61">
        <f>305.7+18.4+21.2</f>
        <v>345.29999999999995</v>
      </c>
      <c r="C149" s="61">
        <v>5</v>
      </c>
      <c r="D149" s="61">
        <f>18.4+21.2</f>
        <v>39.599999999999994</v>
      </c>
      <c r="E149" s="54"/>
      <c r="F149" s="54"/>
      <c r="G149" s="54"/>
      <c r="H149" s="54"/>
      <c r="I149" s="59">
        <f t="shared" si="5"/>
        <v>8.4999999999999893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>
        <v>60</v>
      </c>
      <c r="B150" s="61">
        <f>325.5+16.7</f>
        <v>342.2</v>
      </c>
      <c r="C150" s="61"/>
      <c r="D150" s="61"/>
      <c r="E150" s="54"/>
      <c r="F150" s="54"/>
      <c r="G150" s="54"/>
      <c r="H150" s="54"/>
      <c r="I150" s="59">
        <f t="shared" si="5"/>
        <v>7.3000000000000114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>
        <v>65</v>
      </c>
      <c r="B151" s="61">
        <f>340.1+15.9+16.7</f>
        <v>372.7</v>
      </c>
      <c r="C151" s="61">
        <v>6</v>
      </c>
      <c r="D151" s="61">
        <f>15.9+16.7</f>
        <v>32.6</v>
      </c>
      <c r="E151" s="54"/>
      <c r="F151" s="54"/>
      <c r="G151" s="54"/>
      <c r="H151" s="54"/>
      <c r="I151" s="59">
        <f t="shared" si="5"/>
        <v>6.1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>
        <v>70</v>
      </c>
      <c r="B152" s="61">
        <f>350.8+15</f>
        <v>365.8</v>
      </c>
      <c r="C152" s="61"/>
      <c r="D152" s="61"/>
      <c r="E152" s="54"/>
      <c r="F152" s="54"/>
      <c r="G152" s="54"/>
      <c r="H152" s="54"/>
      <c r="I152" s="59">
        <f t="shared" si="5"/>
        <v>5.1400000000000095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>
        <v>75</v>
      </c>
      <c r="B153" s="61">
        <f>361+14.1+15</f>
        <v>390.1</v>
      </c>
      <c r="C153" s="61">
        <v>7</v>
      </c>
      <c r="D153" s="61">
        <f>14.1+15</f>
        <v>29.1</v>
      </c>
      <c r="E153" s="54"/>
      <c r="F153" s="54"/>
      <c r="G153" s="54"/>
      <c r="H153" s="54"/>
      <c r="I153" s="59">
        <f t="shared" si="5"/>
        <v>4.8600000000000021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>
        <v>80</v>
      </c>
      <c r="B154" s="61">
        <f>368.3+13.2+14.1</f>
        <v>395.6</v>
      </c>
      <c r="C154" s="61">
        <v>8</v>
      </c>
      <c r="D154" s="61">
        <f>368.3+13.2+14.1</f>
        <v>395.6</v>
      </c>
      <c r="E154" s="54"/>
      <c r="F154" s="54"/>
      <c r="G154" s="54"/>
      <c r="H154" s="54"/>
      <c r="I154" s="59">
        <f t="shared" si="5"/>
        <v>6.9200000000000044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/>
      <c r="B155" s="61"/>
      <c r="C155" s="61"/>
      <c r="D155" s="61"/>
      <c r="E155" s="54"/>
      <c r="F155" s="54"/>
      <c r="G155" s="54"/>
      <c r="H155" s="54"/>
      <c r="I155" s="59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/>
      <c r="B156" s="61"/>
      <c r="C156" s="61"/>
      <c r="D156" s="61"/>
      <c r="E156" s="54"/>
      <c r="F156" s="54"/>
      <c r="G156" s="54"/>
      <c r="H156" s="54"/>
      <c r="I156" s="59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/>
      <c r="B157" s="61"/>
      <c r="C157" s="61"/>
      <c r="D157" s="61"/>
      <c r="E157" s="54"/>
      <c r="F157" s="54"/>
      <c r="G157" s="54"/>
      <c r="H157" s="54"/>
      <c r="I157" s="59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/>
      <c r="B158" s="61"/>
      <c r="C158" s="61"/>
      <c r="D158" s="61"/>
      <c r="E158" s="54"/>
      <c r="F158" s="54"/>
      <c r="G158" s="54"/>
      <c r="H158" s="54"/>
      <c r="I158" s="59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/>
      <c r="B159" s="61"/>
      <c r="C159" s="61"/>
      <c r="D159" s="61"/>
      <c r="E159" s="54"/>
      <c r="F159" s="54"/>
      <c r="G159" s="54"/>
      <c r="H159" s="54"/>
      <c r="I159" s="59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2" t="s">
        <v>186</v>
      </c>
      <c r="D164" s="292"/>
      <c r="E164" s="293" t="s">
        <v>187</v>
      </c>
      <c r="F164" s="294"/>
      <c r="G164" s="294"/>
      <c r="H164" s="295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1"/>
      <c r="C166" s="53"/>
      <c r="D166" s="61"/>
      <c r="E166" s="54"/>
      <c r="F166" s="54"/>
      <c r="G166" s="54"/>
      <c r="H166" s="54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1"/>
      <c r="C167" s="53"/>
      <c r="D167" s="61"/>
      <c r="E167" s="54"/>
      <c r="F167" s="54"/>
      <c r="G167" s="54"/>
      <c r="H167" s="54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1"/>
      <c r="C168" s="53"/>
      <c r="D168" s="61"/>
      <c r="E168" s="54"/>
      <c r="F168" s="54"/>
      <c r="G168" s="54"/>
      <c r="H168" s="54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1"/>
      <c r="C169" s="61"/>
      <c r="D169" s="61"/>
      <c r="E169" s="54"/>
      <c r="F169" s="54"/>
      <c r="G169" s="54"/>
      <c r="H169" s="54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1"/>
      <c r="C170" s="61"/>
      <c r="D170" s="61"/>
      <c r="E170" s="54"/>
      <c r="F170" s="54"/>
      <c r="G170" s="54"/>
      <c r="H170" s="54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1"/>
      <c r="C171" s="61"/>
      <c r="D171" s="61"/>
      <c r="E171" s="54"/>
      <c r="F171" s="54"/>
      <c r="G171" s="54"/>
      <c r="H171" s="54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1"/>
      <c r="C172" s="61"/>
      <c r="D172" s="61"/>
      <c r="E172" s="54"/>
      <c r="F172" s="54"/>
      <c r="G172" s="54"/>
      <c r="H172" s="54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61"/>
      <c r="C173" s="61"/>
      <c r="D173" s="61"/>
      <c r="E173" s="54"/>
      <c r="F173" s="54"/>
      <c r="G173" s="54"/>
      <c r="H173" s="54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61"/>
      <c r="C174" s="61"/>
      <c r="D174" s="61"/>
      <c r="E174" s="54"/>
      <c r="F174" s="54"/>
      <c r="G174" s="54"/>
      <c r="H174" s="54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61"/>
      <c r="C175" s="61"/>
      <c r="D175" s="61"/>
      <c r="E175" s="54"/>
      <c r="F175" s="54"/>
      <c r="G175" s="54"/>
      <c r="H175" s="54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61"/>
      <c r="C176" s="61"/>
      <c r="D176" s="61"/>
      <c r="E176" s="54"/>
      <c r="F176" s="54"/>
      <c r="G176" s="54"/>
      <c r="H176" s="54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61"/>
      <c r="C177" s="61"/>
      <c r="D177" s="61"/>
      <c r="E177" s="54"/>
      <c r="F177" s="54"/>
      <c r="G177" s="54"/>
      <c r="H177" s="54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61"/>
      <c r="C178" s="61"/>
      <c r="D178" s="61"/>
      <c r="E178" s="57"/>
      <c r="F178" s="57"/>
      <c r="G178" s="57"/>
      <c r="H178" s="57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61"/>
      <c r="C179" s="61"/>
      <c r="D179" s="61"/>
      <c r="E179" s="57"/>
      <c r="F179" s="57"/>
      <c r="G179" s="57"/>
      <c r="H179" s="57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61"/>
      <c r="C180" s="61"/>
      <c r="D180" s="61"/>
      <c r="E180" s="57"/>
      <c r="F180" s="57"/>
      <c r="G180" s="57"/>
      <c r="H180" s="57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61"/>
      <c r="C181" s="61"/>
      <c r="D181" s="61"/>
      <c r="E181" s="57"/>
      <c r="F181" s="57"/>
      <c r="G181" s="57"/>
      <c r="H181" s="57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61"/>
      <c r="C182" s="61"/>
      <c r="D182" s="61"/>
      <c r="E182" s="57"/>
      <c r="F182" s="57"/>
      <c r="G182" s="57"/>
      <c r="H182" s="57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61"/>
      <c r="C183" s="61"/>
      <c r="D183" s="61"/>
      <c r="E183" s="57"/>
      <c r="F183" s="57"/>
      <c r="G183" s="57"/>
      <c r="H183" s="57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280"/>
      <c r="B184" s="61"/>
      <c r="C184" s="53"/>
      <c r="D184" s="53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2" t="s">
        <v>186</v>
      </c>
      <c r="D190" s="292"/>
      <c r="E190" s="293" t="s">
        <v>187</v>
      </c>
      <c r="F190" s="294"/>
      <c r="G190" s="294"/>
      <c r="H190" s="295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1"/>
      <c r="C192" s="53"/>
      <c r="D192" s="61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1"/>
      <c r="C193" s="53"/>
      <c r="D193" s="61"/>
      <c r="E193" s="54"/>
      <c r="F193" s="54"/>
      <c r="G193" s="54"/>
      <c r="H193" s="54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289"/>
      <c r="B194" s="61"/>
      <c r="C194" s="53"/>
      <c r="D194" s="61"/>
      <c r="E194" s="54"/>
      <c r="F194" s="54"/>
      <c r="G194" s="54"/>
      <c r="H194" s="54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1"/>
      <c r="C195" s="53"/>
      <c r="D195" s="61"/>
      <c r="E195" s="54"/>
      <c r="F195" s="54"/>
      <c r="G195" s="54"/>
      <c r="H195" s="54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1"/>
      <c r="C196" s="53"/>
      <c r="D196" s="61"/>
      <c r="E196" s="54"/>
      <c r="F196" s="54"/>
      <c r="G196" s="54"/>
      <c r="H196" s="54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289"/>
      <c r="B197" s="61"/>
      <c r="C197" s="53"/>
      <c r="D197" s="61"/>
      <c r="E197" s="54"/>
      <c r="F197" s="54"/>
      <c r="G197" s="54"/>
      <c r="H197" s="54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1"/>
      <c r="C198" s="53"/>
      <c r="D198" s="61"/>
      <c r="E198" s="54"/>
      <c r="F198" s="54"/>
      <c r="G198" s="54"/>
      <c r="H198" s="54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61"/>
      <c r="C199" s="53"/>
      <c r="D199" s="61"/>
      <c r="E199" s="54"/>
      <c r="F199" s="54"/>
      <c r="G199" s="54"/>
      <c r="H199" s="54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289"/>
      <c r="B200" s="61"/>
      <c r="C200" s="53"/>
      <c r="D200" s="61"/>
      <c r="E200" s="54"/>
      <c r="F200" s="54"/>
      <c r="G200" s="54"/>
      <c r="H200" s="54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61"/>
      <c r="C201" s="53"/>
      <c r="D201" s="61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61"/>
      <c r="C202" s="53"/>
      <c r="D202" s="61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289"/>
      <c r="B203" s="61"/>
      <c r="C203" s="53"/>
      <c r="D203" s="61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61"/>
      <c r="C204" s="53"/>
      <c r="D204" s="61"/>
      <c r="E204" s="57"/>
      <c r="F204" s="57"/>
      <c r="G204" s="57"/>
      <c r="H204" s="57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61"/>
      <c r="C205" s="61"/>
      <c r="D205" s="61"/>
      <c r="E205" s="66"/>
      <c r="F205" s="66"/>
      <c r="G205" s="66"/>
      <c r="H205" s="66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61"/>
      <c r="D206" s="53"/>
      <c r="E206" s="57"/>
      <c r="F206" s="57"/>
      <c r="G206" s="57"/>
      <c r="H206" s="57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2" t="s">
        <v>186</v>
      </c>
      <c r="D216" s="292"/>
      <c r="E216" s="293" t="s">
        <v>187</v>
      </c>
      <c r="F216" s="294"/>
      <c r="G216" s="294"/>
      <c r="H216" s="295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1"/>
      <c r="C218" s="61"/>
      <c r="D218" s="61"/>
      <c r="E218" s="54"/>
      <c r="F218" s="54"/>
      <c r="G218" s="54"/>
      <c r="H218" s="54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1"/>
      <c r="C219" s="61"/>
      <c r="D219" s="61"/>
      <c r="E219" s="54"/>
      <c r="F219" s="54"/>
      <c r="G219" s="54"/>
      <c r="H219" s="54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1"/>
      <c r="C220" s="61"/>
      <c r="D220" s="61"/>
      <c r="E220" s="54"/>
      <c r="F220" s="54"/>
      <c r="G220" s="54"/>
      <c r="H220" s="54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/>
      <c r="B221" s="61"/>
      <c r="C221" s="61"/>
      <c r="D221" s="61"/>
      <c r="E221" s="54"/>
      <c r="F221" s="54"/>
      <c r="G221" s="54"/>
      <c r="H221" s="54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/>
      <c r="B222" s="61"/>
      <c r="C222" s="61"/>
      <c r="D222" s="61"/>
      <c r="E222" s="54"/>
      <c r="F222" s="54"/>
      <c r="G222" s="54"/>
      <c r="H222" s="54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/>
      <c r="B223" s="61"/>
      <c r="C223" s="61"/>
      <c r="D223" s="61"/>
      <c r="E223" s="54"/>
      <c r="F223" s="54"/>
      <c r="G223" s="54"/>
      <c r="H223" s="54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/>
      <c r="B224" s="61"/>
      <c r="C224" s="61"/>
      <c r="D224" s="61"/>
      <c r="E224" s="54"/>
      <c r="F224" s="54"/>
      <c r="G224" s="54"/>
      <c r="H224" s="54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280"/>
      <c r="B225" s="61"/>
      <c r="C225" s="61"/>
      <c r="D225" s="61"/>
      <c r="E225" s="54"/>
      <c r="F225" s="54"/>
      <c r="G225" s="54"/>
      <c r="H225" s="54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280"/>
      <c r="B226" s="61"/>
      <c r="C226" s="61"/>
      <c r="D226" s="61"/>
      <c r="E226" s="54"/>
      <c r="F226" s="54"/>
      <c r="G226" s="54"/>
      <c r="H226" s="54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280"/>
      <c r="B227" s="61"/>
      <c r="C227" s="61"/>
      <c r="D227" s="61"/>
      <c r="E227" s="54"/>
      <c r="F227" s="54"/>
      <c r="G227" s="54"/>
      <c r="H227" s="54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280"/>
      <c r="B228" s="61"/>
      <c r="C228" s="61"/>
      <c r="D228" s="61"/>
      <c r="E228" s="54"/>
      <c r="F228" s="54"/>
      <c r="G228" s="54"/>
      <c r="H228" s="54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280"/>
      <c r="B229" s="61"/>
      <c r="C229" s="61"/>
      <c r="D229" s="61"/>
      <c r="E229" s="54"/>
      <c r="F229" s="54"/>
      <c r="G229" s="54"/>
      <c r="H229" s="54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280"/>
      <c r="B230" s="61"/>
      <c r="C230" s="61"/>
      <c r="D230" s="61"/>
      <c r="E230" s="54"/>
      <c r="F230" s="54"/>
      <c r="G230" s="54"/>
      <c r="H230" s="54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280"/>
      <c r="B231" s="61"/>
      <c r="C231" s="61"/>
      <c r="D231" s="61"/>
      <c r="E231" s="54"/>
      <c r="F231" s="54"/>
      <c r="G231" s="54"/>
      <c r="H231" s="54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280"/>
      <c r="B232" s="61"/>
      <c r="C232" s="61"/>
      <c r="D232" s="61"/>
      <c r="E232" s="54"/>
      <c r="F232" s="54"/>
      <c r="G232" s="54"/>
      <c r="H232" s="54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280"/>
      <c r="B233" s="61"/>
      <c r="C233" s="61"/>
      <c r="D233" s="61"/>
      <c r="E233" s="54"/>
      <c r="F233" s="54"/>
      <c r="G233" s="54"/>
      <c r="H233" s="54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280"/>
      <c r="B234" s="61"/>
      <c r="C234" s="61"/>
      <c r="D234" s="61"/>
      <c r="E234" s="54"/>
      <c r="F234" s="54"/>
      <c r="G234" s="54"/>
      <c r="H234" s="54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280"/>
      <c r="B235" s="61"/>
      <c r="C235" s="61"/>
      <c r="D235" s="61"/>
      <c r="E235" s="54"/>
      <c r="F235" s="54"/>
      <c r="G235" s="54"/>
      <c r="H235" s="54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280"/>
      <c r="B236" s="61"/>
      <c r="C236" s="61"/>
      <c r="D236" s="61"/>
      <c r="E236" s="54"/>
      <c r="F236" s="54"/>
      <c r="G236" s="54"/>
      <c r="H236" s="54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280"/>
      <c r="B237" s="61"/>
      <c r="C237" s="61"/>
      <c r="D237" s="61"/>
      <c r="E237" s="54"/>
      <c r="F237" s="54"/>
      <c r="G237" s="54"/>
      <c r="H237" s="54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2" t="s">
        <v>186</v>
      </c>
      <c r="D242" s="292"/>
      <c r="E242" s="293" t="s">
        <v>187</v>
      </c>
      <c r="F242" s="294"/>
      <c r="G242" s="294"/>
      <c r="H242" s="295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1"/>
      <c r="C244" s="61"/>
      <c r="D244" s="61"/>
      <c r="E244" s="54"/>
      <c r="F244" s="54"/>
      <c r="G244" s="54"/>
      <c r="H244" s="54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1"/>
      <c r="C245" s="61"/>
      <c r="D245" s="61"/>
      <c r="E245" s="54"/>
      <c r="F245" s="54"/>
      <c r="G245" s="54"/>
      <c r="H245" s="54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1"/>
      <c r="C246" s="61"/>
      <c r="D246" s="61"/>
      <c r="E246" s="54"/>
      <c r="F246" s="54"/>
      <c r="G246" s="54"/>
      <c r="H246" s="54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1"/>
      <c r="C247" s="61"/>
      <c r="D247" s="61"/>
      <c r="E247" s="54"/>
      <c r="F247" s="54"/>
      <c r="G247" s="54"/>
      <c r="H247" s="54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1"/>
      <c r="C248" s="61"/>
      <c r="D248" s="61"/>
      <c r="E248" s="54"/>
      <c r="F248" s="54"/>
      <c r="G248" s="54"/>
      <c r="H248" s="54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1"/>
      <c r="C249" s="61"/>
      <c r="D249" s="61"/>
      <c r="E249" s="54"/>
      <c r="F249" s="54"/>
      <c r="G249" s="54"/>
      <c r="H249" s="54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1"/>
      <c r="C250" s="61"/>
      <c r="D250" s="61"/>
      <c r="E250" s="54"/>
      <c r="F250" s="54"/>
      <c r="G250" s="54"/>
      <c r="H250" s="54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/>
      <c r="B251" s="61"/>
      <c r="C251" s="53"/>
      <c r="D251" s="61"/>
      <c r="E251" s="54"/>
      <c r="F251" s="54"/>
      <c r="G251" s="54"/>
      <c r="H251" s="54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/>
      <c r="B252" s="61"/>
      <c r="C252" s="53"/>
      <c r="D252" s="61"/>
      <c r="E252" s="54"/>
      <c r="F252" s="54"/>
      <c r="G252" s="54"/>
      <c r="H252" s="54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/>
      <c r="B253" s="61"/>
      <c r="C253" s="58"/>
      <c r="D253" s="61"/>
      <c r="E253" s="64"/>
      <c r="F253" s="64"/>
      <c r="G253" s="64"/>
      <c r="H253" s="64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/>
      <c r="B254" s="61"/>
      <c r="C254" s="58"/>
      <c r="D254" s="61"/>
      <c r="E254" s="64"/>
      <c r="F254" s="64"/>
      <c r="G254" s="64"/>
      <c r="H254" s="64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2" t="s">
        <v>186</v>
      </c>
      <c r="D268" s="292"/>
      <c r="E268" s="293" t="s">
        <v>187</v>
      </c>
      <c r="F268" s="294"/>
      <c r="G268" s="294"/>
      <c r="H268" s="295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1"/>
      <c r="C270" s="61"/>
      <c r="D270" s="61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1"/>
      <c r="C271" s="61"/>
      <c r="D271" s="61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1"/>
      <c r="C272" s="61"/>
      <c r="D272" s="61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1"/>
      <c r="C273" s="61"/>
      <c r="D273" s="61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1"/>
      <c r="C274" s="61"/>
      <c r="D274" s="61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1"/>
      <c r="C275" s="61"/>
      <c r="D275" s="61"/>
      <c r="E275" s="54"/>
      <c r="F275" s="54"/>
      <c r="G275" s="54"/>
      <c r="H275" s="54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1"/>
      <c r="C276" s="61"/>
      <c r="D276" s="61"/>
      <c r="E276" s="54"/>
      <c r="F276" s="54"/>
      <c r="G276" s="54"/>
      <c r="H276" s="54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280"/>
      <c r="B277" s="61"/>
      <c r="C277" s="61"/>
      <c r="D277" s="61"/>
      <c r="E277" s="54"/>
      <c r="F277" s="54"/>
      <c r="G277" s="54"/>
      <c r="H277" s="5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280"/>
      <c r="B278" s="61"/>
      <c r="C278" s="61"/>
      <c r="D278" s="61"/>
      <c r="E278" s="54"/>
      <c r="F278" s="54"/>
      <c r="G278" s="54"/>
      <c r="H278" s="5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280"/>
      <c r="B279" s="61"/>
      <c r="C279" s="61"/>
      <c r="D279" s="61"/>
      <c r="E279" s="54"/>
      <c r="F279" s="54"/>
      <c r="G279" s="54"/>
      <c r="H279" s="5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280"/>
      <c r="B280" s="61"/>
      <c r="C280" s="61"/>
      <c r="D280" s="61"/>
      <c r="E280" s="54"/>
      <c r="F280" s="54"/>
      <c r="G280" s="54"/>
      <c r="H280" s="5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280"/>
      <c r="B281" s="61"/>
      <c r="C281" s="61"/>
      <c r="D281" s="61"/>
      <c r="E281" s="54"/>
      <c r="F281" s="54"/>
      <c r="G281" s="54"/>
      <c r="H281" s="5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280"/>
      <c r="B282" s="61"/>
      <c r="C282" s="61"/>
      <c r="D282" s="61"/>
      <c r="E282" s="54"/>
      <c r="F282" s="54"/>
      <c r="G282" s="54"/>
      <c r="H282" s="54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280"/>
      <c r="B283" s="61"/>
      <c r="C283" s="61"/>
      <c r="D283" s="61"/>
      <c r="E283" s="54"/>
      <c r="F283" s="54"/>
      <c r="G283" s="54"/>
      <c r="H283" s="54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280"/>
      <c r="B284" s="61"/>
      <c r="C284" s="53"/>
      <c r="D284" s="61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280"/>
      <c r="B285" s="61"/>
      <c r="C285" s="53"/>
      <c r="D285" s="61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280"/>
      <c r="B286" s="61"/>
      <c r="C286" s="53"/>
      <c r="D286" s="61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280"/>
      <c r="B287" s="61"/>
      <c r="C287" s="53"/>
      <c r="D287" s="61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280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280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topLeftCell="A13" zoomScaleNormal="100" workbookViewId="0">
      <selection activeCell="B17" sqref="B17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6" t="s">
        <v>191</v>
      </c>
      <c r="C2" s="307"/>
      <c r="D2" s="307"/>
      <c r="E2" s="307"/>
      <c r="F2" s="307"/>
      <c r="G2" s="308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5"/>
      <c r="C4" s="305"/>
      <c r="D4" s="305"/>
      <c r="E4" s="305"/>
      <c r="F4" s="305"/>
      <c r="G4" s="305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149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2" t="s">
        <v>176</v>
      </c>
      <c r="C1" s="313"/>
      <c r="D1" s="313"/>
      <c r="E1" s="313"/>
      <c r="F1" s="313"/>
      <c r="G1" s="313"/>
      <c r="H1" s="314"/>
      <c r="I1" s="309" t="str">
        <f>IF('Données projet'!$B$9="","",'Données projet'!$B$9)</f>
        <v>Merisier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  <c r="AD1" s="310" t="str">
        <f>IF('Données projet'!$B$10="","",'Données projet'!$B$10)</f>
        <v>Douglas</v>
      </c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1"/>
      <c r="AY1" s="309" t="str">
        <f>IF('Données projet'!$B$11="","",'Données projet'!$B$11)</f>
        <v>Cormier</v>
      </c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1"/>
      <c r="BT1" s="309" t="str">
        <f>IF('Données projet'!$B$12="","",'Données projet'!$B$12)</f>
        <v>Thuya géant</v>
      </c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1"/>
      <c r="CO1" s="309" t="str">
        <f>IF('Données projet'!$B$13="","",'Données projet'!$B$13)</f>
        <v>Châtaignier</v>
      </c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1"/>
      <c r="DJ1" s="309" t="str">
        <f>IF('Données projet'!$B$14="","",'Données projet'!$B$14)</f>
        <v/>
      </c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1"/>
      <c r="EE1" s="309" t="str">
        <f>IF('Données projet'!$B$15="","",'Données projet'!$B$15)</f>
        <v/>
      </c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1"/>
      <c r="EZ1" s="309" t="str">
        <f>IF('Données projet'!$B$16="","",'Données projet'!$B$16)</f>
        <v/>
      </c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10"/>
      <c r="FL1" s="310"/>
      <c r="FM1" s="310"/>
      <c r="FN1" s="310"/>
      <c r="FO1" s="310"/>
      <c r="FP1" s="310"/>
      <c r="FQ1" s="310"/>
      <c r="FR1" s="310"/>
      <c r="FS1" s="310"/>
      <c r="FT1" s="311"/>
      <c r="FU1" s="309" t="str">
        <f>IF('Données projet'!$B$17="","",'Données projet'!$B$17)</f>
        <v/>
      </c>
      <c r="FV1" s="310"/>
      <c r="FW1" s="310"/>
      <c r="FX1" s="310"/>
      <c r="FY1" s="310"/>
      <c r="FZ1" s="310"/>
      <c r="GA1" s="310"/>
      <c r="GB1" s="310"/>
      <c r="GC1" s="310"/>
      <c r="GD1" s="310"/>
      <c r="GE1" s="310"/>
      <c r="GF1" s="310"/>
      <c r="GG1" s="310"/>
      <c r="GH1" s="310"/>
      <c r="GI1" s="310"/>
      <c r="GJ1" s="310"/>
      <c r="GK1" s="310"/>
      <c r="GL1" s="310"/>
      <c r="GM1" s="310"/>
      <c r="GN1" s="310"/>
      <c r="GO1" s="311"/>
      <c r="GP1" s="309" t="str">
        <f>IF('Données projet'!$B$18="","",'Données projet'!$B$18)</f>
        <v/>
      </c>
      <c r="GQ1" s="310"/>
      <c r="GR1" s="310"/>
      <c r="GS1" s="310"/>
      <c r="GT1" s="310"/>
      <c r="GU1" s="310"/>
      <c r="GV1" s="310"/>
      <c r="GW1" s="310"/>
      <c r="GX1" s="310"/>
      <c r="GY1" s="310"/>
      <c r="GZ1" s="310"/>
      <c r="HA1" s="310"/>
      <c r="HB1" s="310"/>
      <c r="HC1" s="310"/>
      <c r="HD1" s="310"/>
      <c r="HE1" s="310"/>
      <c r="HF1" s="310"/>
      <c r="HG1" s="310"/>
      <c r="HH1" s="310"/>
      <c r="HI1" s="310"/>
      <c r="HJ1" s="311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8">
        <f>(B3+E3+F3)*44/12+(C3+D3)*0.475*44/12</f>
        <v>256.66666666666669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256.66666666666669</v>
      </c>
      <c r="S3" s="60">
        <f ca="1">AVERAGE(OFFSET($R$3,0,0,'Données projet'!$E$9+1,1))-AVERAGE(OFFSET($H$3,0,0,'Données projet'!$E$9+1,1))</f>
        <v>288.82868507674738</v>
      </c>
      <c r="T3" s="60">
        <f>IF('Données projet'!E9&gt;30,$R$33-$H$33,LOOKUP('Données projet'!$E$9,$A$3:$A$203,R3:R203)-LOOKUP('Données projet'!$E$9,$A$3:$A$203,$H$3:$H$203))</f>
        <v>283.48738729114024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256.66666666666669</v>
      </c>
      <c r="AN3" s="60">
        <f ca="1">AVERAGE(OFFSET($AM$3,0,0,'Données projet'!$E$10+1,1))-AVERAGE(OFFSET($H$3,0,0,'Données projet'!$E$10+1,1))</f>
        <v>336.06378061174178</v>
      </c>
      <c r="AO3" s="60">
        <f>IF('Données projet'!E10&gt;30,$AM$33-$H$33,LOOKUP('Données projet'!$E$10,$A$3:$A$203,AM3:AM203)-LOOKUP('Données projet'!$E$10,$A$3:$A$203,$H$3:$H$203))</f>
        <v>440.84111898279565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256.66666666666669</v>
      </c>
      <c r="BI3" s="60">
        <f ca="1">AVERAGE(OFFSET($BH$3,0,0,'Données projet'!$E$11+1,1))-AVERAGE(OFFSET($H$3,0,0,'Données projet'!$E$11+1,1))</f>
        <v>502.13913277311798</v>
      </c>
      <c r="BJ3" s="60">
        <f>IF('Données projet'!E11&gt;30,$BH$33-$H$33,LOOKUP('Données projet'!$E$11,$A$3:$A$203,BH3:BH203)-LOOKUP('Données projet'!$E$11,$A$3:$A$203,$H$3:$H$203))</f>
        <v>267.2998309535638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0">
        <f>CB3+(BT3+BU3)*44/12</f>
        <v>256.66666666666669</v>
      </c>
      <c r="CD3" s="60">
        <f ca="1">AVERAGE(OFFSET($CC$3,0,0,'Données projet'!$E$12+1,1))-AVERAGE(OFFSET($H$3,0,0,'Données projet'!$E$12+1,1))</f>
        <v>384.19543823695972</v>
      </c>
      <c r="CE3" s="60">
        <f>IF('Données projet'!E12&gt;30,$CC$33-$H$33,LOOKUP('Données projet'!$E$12,$A$3:$A$203,CC3:CC203)-LOOKUP('Données projet'!$E$12,$A$3:$A$203,$H$3:$H$203))</f>
        <v>302.1437482177551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0">
        <f>CW3+(CO3+CP3)*44/12</f>
        <v>256.66666666666669</v>
      </c>
      <c r="CY3" s="60">
        <f ca="1">AVERAGE(OFFSET($CX$3,0,0,'Données projet'!$E$13+1,1))-AVERAGE(OFFSET($H$3,0,0,'Données projet'!$E$13+1,1))</f>
        <v>395.07658026471302</v>
      </c>
      <c r="CZ3" s="60">
        <f>IF('Données projet'!E13&gt;30,$CX$33-$H$33,LOOKUP('Données projet'!$E$13,$A$3:$A$203,CX3:CX203)-LOOKUP('Données projet'!$E$13,$A$3:$A$203,$H$3:$H$203))</f>
        <v>366.07517477284938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0" t="e">
        <f>DR3+(DJ3+DK3)*44/12</f>
        <v>#N/A</v>
      </c>
      <c r="DT3" s="60" t="e">
        <f ca="1">AVERAGE(OFFSET($DS$3,0,0,'Données projet'!$E$14+1,1))-AVERAGE(OFFSET($H$3,0,0,'Données projet'!$E$14+1,1))</f>
        <v>#N/A</v>
      </c>
      <c r="DU3" s="60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0" t="e">
        <f>EM3+(EE3+EF3)*44/12</f>
        <v>#N/A</v>
      </c>
      <c r="EO3" s="60" t="e">
        <f ca="1">AVERAGE(OFFSET($EN$3,0,0,'Données projet'!$E$15+1,1))-AVERAGE(OFFSET($H$3,0,0,'Données projet'!$E$15+1,1))</f>
        <v>#N/A</v>
      </c>
      <c r="EP3" s="60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0" t="e">
        <f>FH3+(EZ3+FA3)*44/12</f>
        <v>#N/A</v>
      </c>
      <c r="FJ3" s="60" t="e">
        <f ca="1">AVERAGE(OFFSET($FI$3,0,0,'Données projet'!$E$16+1,1))-AVERAGE(OFFSET($H$3,0,0,'Données projet'!$E$16+1,1))</f>
        <v>#N/A</v>
      </c>
      <c r="FK3" s="60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0" t="e">
        <f>GC3+(FU3+FV3)*44/12</f>
        <v>#N/A</v>
      </c>
      <c r="GE3" s="60" t="e">
        <f ca="1">AVERAGE(OFFSET($GD$3,0,0,'Données projet'!$E$17+1,1))-AVERAGE(OFFSET($H$3,0,0,'Données projet'!$E$17+1,1))</f>
        <v>#N/A</v>
      </c>
      <c r="GF3" s="60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0" t="e">
        <f>GX3+(GP3+GQ3)*44/12</f>
        <v>#N/A</v>
      </c>
      <c r="GZ3" s="60" t="e">
        <f ca="1">AVERAGE(OFFSET($GY$3,0,0,'Données projet'!$E$18+1,1))-AVERAGE(OFFSET($H$3,0,0,'Données projet'!$E$18+1,1))</f>
        <v>#N/A</v>
      </c>
      <c r="HA3" s="60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8">
        <f t="shared" ref="H4:H67" si="1">(B4+E4+F4)*44/12+(C4+D4)*0.475*44/12</f>
        <v>256.66666666666669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2.6666666666666665</v>
      </c>
      <c r="N4" s="14">
        <f>IF('Données projet'!$A$36&gt;35,N3+M4-V3,IF(A4&lt;'Données projet'!$A$36,$K$205^A4,IF(A4='Données projet'!$A$36,'Données projet'!$B$36,N3+M4-V3)))</f>
        <v>1.2788040393997409</v>
      </c>
      <c r="O4" s="14">
        <f>N4*VLOOKUP('Données projet'!$B$9,Paramètres!$A$1:$I$89,3,0)*VLOOKUP('Données projet'!$B$9,Paramètres!$A$1:$I$89,5,0)</f>
        <v>0.99746715073179792</v>
      </c>
      <c r="P4" s="14">
        <f>EXP(-1.0587+0.8836*LN(O4)+0.284)</f>
        <v>0.45981048445793882</v>
      </c>
      <c r="Q4" s="22">
        <f t="shared" ref="Q4:Q34" si="2">(O4+P4)*0.475*44/12</f>
        <v>2.5380918812887914</v>
      </c>
      <c r="R4" s="60">
        <f t="shared" si="0"/>
        <v>260.42698077017764</v>
      </c>
      <c r="S4" s="60">
        <f ca="1">AVERAGE(OFFSET($R$3,0,0,'Données projet'!$E$9+1,1))-AVERAGE(OFFSET($H$3,0,0,'Données projet'!$E$9+1,1))</f>
        <v>288.82868507674738</v>
      </c>
      <c r="T4" s="60">
        <f>$T$3</f>
        <v>283.48738729114024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9.3968325791855207</v>
      </c>
      <c r="AI4" s="14">
        <f>IF('Données projet'!$A$62&gt;35,AI3+AH4-AQ3,IF(A4&lt;'Données projet'!$A$62,$AF$205^A4,IF(A4='Données projet'!$A$62,'Données projet'!$B$62,AI3+AH4-AQ3)))</f>
        <v>1.3477630745024085</v>
      </c>
      <c r="AJ4" s="14">
        <f>AI4*VLOOKUP('Données projet'!$B$10,Paramètres!$A$1:$I$89,3,0)*VLOOKUP('Données projet'!$B$10,Paramètres!$A$1:$I$89,5,0)</f>
        <v>0.75339955864684627</v>
      </c>
      <c r="AK4" s="14">
        <f>EXP(-1.0587+0.8836*LN(AJ4)+0.284)</f>
        <v>0.3588324201756754</v>
      </c>
      <c r="AL4" s="22">
        <f t="shared" ref="AL4:AL67" si="4">(AJ4+AK4)*0.475*44/12</f>
        <v>1.9371373631158919</v>
      </c>
      <c r="AM4" s="60">
        <f t="shared" ref="AM4:AM67" si="5">AL4+(AD4+AE4)*44/12</f>
        <v>259.82602625200474</v>
      </c>
      <c r="AN4" s="60">
        <f ca="1">AVERAGE(OFFSET($AM$3,0,0,'Données projet'!$E$10+1,1))-AVERAGE(OFFSET($H$3,0,0,'Données projet'!$E$10+1,1))</f>
        <v>336.06378061174178</v>
      </c>
      <c r="AO4" s="60">
        <f>$AO$3</f>
        <v>440.84111898279565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2.1</v>
      </c>
      <c r="BD4" s="13">
        <f>IF('Données projet'!$A$88&gt;35,BD3+BC4-BL3,IF(A4&lt;'Données projet'!$A$88,$BA$205^A4,IF(A4='Données projet'!$A$88,'Données projet'!$B$88,BD3+BC4-BL3)))</f>
        <v>1.2054868146447177</v>
      </c>
      <c r="BE4" s="14">
        <f>BD4*VLOOKUP('Données projet'!$B$11,Paramètres!$A$1:$I$89,3,0)*VLOOKUP('Données projet'!$B$11,Paramètres!$A$1:$I$89,5,0)</f>
        <v>1.2975860072835741</v>
      </c>
      <c r="BF4" s="14">
        <f>EXP(-1.0587+0.8836*LN(BE4)+0.284)</f>
        <v>0.58012177912374829</v>
      </c>
      <c r="BG4" s="22">
        <f t="shared" ref="BG4:BG67" si="7">(BE4+BF4)*0.475*44/12</f>
        <v>3.2703410613260862</v>
      </c>
      <c r="BH4" s="60">
        <f t="shared" ref="BH4:BH67" si="8">BG4+(AY4+AZ4)*44/12</f>
        <v>261.15922995021492</v>
      </c>
      <c r="BI4" s="60">
        <f ca="1">AVERAGE(OFFSET($BH$3,0,0,'Données projet'!$E$11+1,1))-AVERAGE(OFFSET($H$3,0,0,'Données projet'!$E$11+1,1))</f>
        <v>502.13913277311798</v>
      </c>
      <c r="BJ4" s="60">
        <f>$BJ$3</f>
        <v>267.2998309535638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6.6055555555555561</v>
      </c>
      <c r="BY4" s="13">
        <f>IF('Données projet'!$A$114&gt;35,BY3+BX4-CG3,IF(A4&lt;'Données projet'!$A$114,$BV$205^A4,IF(A4='Données projet'!$A$114,'Données projet'!$B$114,BY3+BX4-CG3)))</f>
        <v>1.3040308950684205</v>
      </c>
      <c r="BZ4" s="14">
        <f>BY4*VLOOKUP('Données projet'!$B$12,Paramètres!$A$1:$I$89,3,0)*VLOOKUP('Données projet'!$B$12,Paramètres!$A$1:$I$89,5,0)</f>
        <v>0.52552445071257348</v>
      </c>
      <c r="CA4" s="14">
        <f>EXP(-1.0587+0.8836*LN(BZ4)+0.284)</f>
        <v>0.26101650796744202</v>
      </c>
      <c r="CB4" s="22">
        <f t="shared" ref="CB4:CB67" si="10">(BZ4+CA4)*0.475*44/12</f>
        <v>1.3698921697010269</v>
      </c>
      <c r="CC4" s="60">
        <f t="shared" ref="CC4:CC67" si="11">CB4+(BT4+BU4)*44/12</f>
        <v>259.25878105858988</v>
      </c>
      <c r="CD4" s="60">
        <f ca="1">AVERAGE(OFFSET($CC$3,0,0,'Données projet'!$E$12+1,1))-AVERAGE(OFFSET($H$3,0,0,'Données projet'!$E$12+1,1))</f>
        <v>384.19543823695972</v>
      </c>
      <c r="CE4" s="60">
        <f>$CE$3</f>
        <v>302.1437482177551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1.8800000000000001</v>
      </c>
      <c r="CT4" s="13">
        <f>IF('Données projet'!$A$140&gt;35,CT3+CS4-DB3,IF(A4&lt;'Données projet'!$A$140,$CQ$205^A4,IF(A4='Données projet'!$A$140,'Données projet'!$B$140,CT3+CS4-DB3)))</f>
        <v>1.3409598814794317</v>
      </c>
      <c r="CU4" s="18">
        <f>CT4*VLOOKUP('Données projet'!$B$13,Paramètres!$A$1:$I$89,3,0)*VLOOKUP('Données projet'!$B$13,Paramètres!$A$1:$I$89,5,0)</f>
        <v>0.98319178510071925</v>
      </c>
      <c r="CV4" s="14">
        <f>EXP(-1.0587+0.8836*LN(CU4)+0.284)</f>
        <v>0.45399097010154899</v>
      </c>
      <c r="CW4" s="22">
        <f t="shared" ref="CW4:CW67" si="13">(CU4+CV4)*0.475*44/12</f>
        <v>2.5030932986439507</v>
      </c>
      <c r="CX4" s="60">
        <f t="shared" ref="CX4:CX67" si="14">CW4+(CO4+CP4)*44/12</f>
        <v>260.39198218753279</v>
      </c>
      <c r="CY4" s="60">
        <f ca="1">AVERAGE(OFFSET($CX$3,0,0,'Données projet'!$E$13+1,1))-AVERAGE(OFFSET($H$3,0,0,'Données projet'!$E$13+1,1))</f>
        <v>395.07658026471302</v>
      </c>
      <c r="CZ4" s="60">
        <f>$CZ$3</f>
        <v>366.07517477284938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0" t="e">
        <f t="shared" ref="DS4:DS67" si="17">DR4+(DJ4+DK4)*44/12</f>
        <v>#N/A</v>
      </c>
      <c r="DT4" s="60" t="e">
        <f ca="1">AVERAGE(OFFSET($DS$3,0,0,'Données projet'!$E$14+1,1))-AVERAGE(OFFSET($H$3,0,0,'Données projet'!$E$14+1,1))</f>
        <v>#N/A</v>
      </c>
      <c r="DU4" s="60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0" t="e">
        <f t="shared" ref="EN4:EN67" si="20">EM4+(EE4+EF4)*44/12</f>
        <v>#N/A</v>
      </c>
      <c r="EO4" s="60" t="e">
        <f ca="1">AVERAGE(OFFSET($EN$3,0,0,'Données projet'!$E$15+1,1))-AVERAGE(OFFSET($H$3,0,0,'Données projet'!$E$15+1,1))</f>
        <v>#N/A</v>
      </c>
      <c r="EP4" s="60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0" t="e">
        <f t="shared" ref="FI4:FI67" si="23">FH4+(EZ4+FA4)*44/12</f>
        <v>#N/A</v>
      </c>
      <c r="FJ4" s="60" t="e">
        <f ca="1">AVERAGE(OFFSET($FI$3,0,0,'Données projet'!$E$16+1,1))-AVERAGE(OFFSET($H$3,0,0,'Données projet'!$E$16+1,1))</f>
        <v>#N/A</v>
      </c>
      <c r="FK4" s="60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0" t="e">
        <f t="shared" ref="GD4:GD67" si="26">GC4+(FU4+FV4)*44/12</f>
        <v>#N/A</v>
      </c>
      <c r="GE4" s="60" t="e">
        <f ca="1">AVERAGE(OFFSET($GD$3,0,0,'Données projet'!$E$17+1,1))-AVERAGE(OFFSET($H$3,0,0,'Données projet'!$E$17+1,1))</f>
        <v>#N/A</v>
      </c>
      <c r="GF4" s="60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0" t="e">
        <f t="shared" ref="GY4:GY67" si="29">GX4+(GP4+GQ4)*44/12</f>
        <v>#N/A</v>
      </c>
      <c r="GZ4" s="60" t="e">
        <f ca="1">AVERAGE(OFFSET($GY$3,0,0,'Données projet'!$E$18+1,1))-AVERAGE(OFFSET($H$3,0,0,'Données projet'!$E$18+1,1))</f>
        <v>#N/A</v>
      </c>
      <c r="HA4" s="60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8">
        <f t="shared" si="1"/>
        <v>256.66666666666669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2.6666666666666665</v>
      </c>
      <c r="N5" s="14">
        <f>IF('Données projet'!$A$36&gt;35,N4+M5-V4,IF(A5&lt;'Données projet'!$A$36,$K$205^A5,IF(A5='Données projet'!$A$36,'Données projet'!$B$36,N4+M5-V4)))</f>
        <v>1.6353397711850939</v>
      </c>
      <c r="O5" s="14">
        <f>N5*VLOOKUP('Données projet'!$B$9,Paramètres!$A$1:$I$89,3,0)*VLOOKUP('Données projet'!$B$9,Paramètres!$A$1:$I$89,5,0)</f>
        <v>1.2755650215243732</v>
      </c>
      <c r="P5" s="14">
        <f t="shared" ref="P5:P68" si="33">EXP(-1.0587+0.8836*LN(O5)+0.284)</f>
        <v>0.57141400910743001</v>
      </c>
      <c r="Q5" s="22">
        <f t="shared" si="2"/>
        <v>3.2168218116837237</v>
      </c>
      <c r="R5" s="60">
        <f t="shared" si="0"/>
        <v>262.32793292279484</v>
      </c>
      <c r="S5" s="60">
        <f ca="1">AVERAGE(OFFSET($R$3,0,0,'Données projet'!$E$9+1,1))-AVERAGE(OFFSET($H$3,0,0,'Données projet'!$E$9+1,1))</f>
        <v>288.82868507674738</v>
      </c>
      <c r="T5" s="60">
        <f t="shared" ref="T5:T68" si="34">$T$3</f>
        <v>283.48738729114024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9.3968325791855207</v>
      </c>
      <c r="AI5" s="14">
        <f>IF('Données projet'!$A$62&gt;35,AI4+AH5-AQ4,IF(A5&lt;'Données projet'!$A$62,$AF$205^A5,IF(A5='Données projet'!$A$62,'Données projet'!$B$62,AI4+AH5-AQ4)))</f>
        <v>1.8164653049921848</v>
      </c>
      <c r="AJ5" s="14">
        <f>AI5*VLOOKUP('Données projet'!$B$10,Paramètres!$A$1:$I$89,3,0)*VLOOKUP('Données projet'!$B$10,Paramètres!$A$1:$I$89,5,0)</f>
        <v>1.0154041054906313</v>
      </c>
      <c r="AK5" s="14">
        <f t="shared" ref="AK5:AK68" si="35">EXP(-1.0587+0.8836*LN(AJ5)+0.284)</f>
        <v>0.46710897317647637</v>
      </c>
      <c r="AL5" s="22">
        <f t="shared" si="4"/>
        <v>2.582043612011879</v>
      </c>
      <c r="AM5" s="60">
        <f t="shared" si="5"/>
        <v>261.69315472312303</v>
      </c>
      <c r="AN5" s="60">
        <f ca="1">AVERAGE(OFFSET($AM$3,0,0,'Données projet'!$E$10+1,1))-AVERAGE(OFFSET($H$3,0,0,'Données projet'!$E$10+1,1))</f>
        <v>336.06378061174178</v>
      </c>
      <c r="AO5" s="60">
        <f t="shared" ref="AO5:AO68" si="36">$AO$3</f>
        <v>440.84111898279565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2.1</v>
      </c>
      <c r="BD5" s="13">
        <f>IF('Données projet'!$A$88&gt;35,BD4+BC5-BL4,IF(A5&lt;'Données projet'!$A$88,$BA$205^A5,IF(A5='Données projet'!$A$88,'Données projet'!$B$88,BD4+BC5-BL4)))</f>
        <v>1.4531984602822681</v>
      </c>
      <c r="BE5" s="14">
        <f>BD5*VLOOKUP('Données projet'!$B$11,Paramètres!$A$1:$I$89,3,0)*VLOOKUP('Données projet'!$B$11,Paramètres!$A$1:$I$89,5,0)</f>
        <v>1.5642228226478332</v>
      </c>
      <c r="BF5" s="14">
        <f t="shared" ref="BF5:BF68" si="37">EXP(-1.0587+0.8836*LN(BE5)+0.284)</f>
        <v>0.68428075179095682</v>
      </c>
      <c r="BG5" s="22">
        <f t="shared" si="7"/>
        <v>3.9161437254808931</v>
      </c>
      <c r="BH5" s="60">
        <f t="shared" si="8"/>
        <v>263.02725483659202</v>
      </c>
      <c r="BI5" s="60">
        <f ca="1">AVERAGE(OFFSET($BH$3,0,0,'Données projet'!$E$11+1,1))-AVERAGE(OFFSET($H$3,0,0,'Données projet'!$E$11+1,1))</f>
        <v>502.13913277311798</v>
      </c>
      <c r="BJ5" s="60">
        <f t="shared" ref="BJ5:BJ68" si="38">$BJ$3</f>
        <v>267.2998309535638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6.6055555555555561</v>
      </c>
      <c r="BY5" s="13">
        <f>IF('Données projet'!$A$114&gt;35,BY4+BX5-CG4,IF(A5&lt;'Données projet'!$A$114,$BV$205^A5,IF(A5='Données projet'!$A$114,'Données projet'!$B$114,BY4+BX5-CG4)))</f>
        <v>1.700496575292946</v>
      </c>
      <c r="BZ5" s="14">
        <f>BY5*VLOOKUP('Données projet'!$B$12,Paramètres!$A$1:$I$89,3,0)*VLOOKUP('Données projet'!$B$12,Paramètres!$A$1:$I$89,5,0)</f>
        <v>0.68530011984305728</v>
      </c>
      <c r="CA5" s="14">
        <f t="shared" ref="CA5:CA68" si="39">EXP(-1.0587+0.8836*LN(BZ5)+0.284)</f>
        <v>0.33001702626445145</v>
      </c>
      <c r="CB5" s="22">
        <f t="shared" si="10"/>
        <v>1.7683440294705777</v>
      </c>
      <c r="CC5" s="60">
        <f t="shared" si="11"/>
        <v>260.87945514058174</v>
      </c>
      <c r="CD5" s="60">
        <f ca="1">AVERAGE(OFFSET($CC$3,0,0,'Données projet'!$E$12+1,1))-AVERAGE(OFFSET($H$3,0,0,'Données projet'!$E$12+1,1))</f>
        <v>384.19543823695972</v>
      </c>
      <c r="CE5" s="60">
        <f t="shared" ref="CE5:CE68" si="40">$CE$3</f>
        <v>302.1437482177551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1.8800000000000001</v>
      </c>
      <c r="CT5" s="13">
        <f>IF('Données projet'!$A$140&gt;35,CT4+CS5-DB4,IF(A5&lt;'Données projet'!$A$140,$CQ$205^A5,IF(A5='Données projet'!$A$140,'Données projet'!$B$140,CT4+CS5-DB4)))</f>
        <v>1.7981734037373314</v>
      </c>
      <c r="CU5" s="18">
        <f>CT5*VLOOKUP('Données projet'!$B$13,Paramètres!$A$1:$I$89,3,0)*VLOOKUP('Données projet'!$B$13,Paramètres!$A$1:$I$89,5,0)</f>
        <v>1.3184207396202114</v>
      </c>
      <c r="CV5" s="14">
        <f t="shared" ref="CV5:CV68" si="41">EXP(-1.0587+0.8836*LN(CU5)+0.284)</f>
        <v>0.58834464151389798</v>
      </c>
      <c r="CW5" s="22">
        <f t="shared" si="13"/>
        <v>3.3209497054752402</v>
      </c>
      <c r="CX5" s="60">
        <f t="shared" si="14"/>
        <v>262.43206081658639</v>
      </c>
      <c r="CY5" s="60">
        <f ca="1">AVERAGE(OFFSET($CX$3,0,0,'Données projet'!$E$13+1,1))-AVERAGE(OFFSET($H$3,0,0,'Données projet'!$E$13+1,1))</f>
        <v>395.07658026471302</v>
      </c>
      <c r="CZ5" s="60">
        <f t="shared" ref="CZ5:CZ68" si="42">$CZ$3</f>
        <v>366.07517477284938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0" t="e">
        <f t="shared" si="17"/>
        <v>#N/A</v>
      </c>
      <c r="DT5" s="60" t="e">
        <f ca="1">AVERAGE(OFFSET($DS$3,0,0,'Données projet'!$E$14+1,1))-AVERAGE(OFFSET($H$3,0,0,'Données projet'!$E$14+1,1))</f>
        <v>#N/A</v>
      </c>
      <c r="DU5" s="60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0" t="e">
        <f t="shared" si="20"/>
        <v>#N/A</v>
      </c>
      <c r="EO5" s="60" t="e">
        <f ca="1">AVERAGE(OFFSET($EN$3,0,0,'Données projet'!$E$15+1,1))-AVERAGE(OFFSET($H$3,0,0,'Données projet'!$E$15+1,1))</f>
        <v>#N/A</v>
      </c>
      <c r="EP5" s="60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0" t="e">
        <f t="shared" si="23"/>
        <v>#N/A</v>
      </c>
      <c r="FJ5" s="60" t="e">
        <f ca="1">AVERAGE(OFFSET($FI$3,0,0,'Données projet'!$E$16+1,1))-AVERAGE(OFFSET($H$3,0,0,'Données projet'!$E$16+1,1))</f>
        <v>#N/A</v>
      </c>
      <c r="FK5" s="60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0" t="e">
        <f t="shared" si="26"/>
        <v>#N/A</v>
      </c>
      <c r="GE5" s="60" t="e">
        <f ca="1">AVERAGE(OFFSET($GD$3,0,0,'Données projet'!$E$17+1,1))-AVERAGE(OFFSET($H$3,0,0,'Données projet'!$E$17+1,1))</f>
        <v>#N/A</v>
      </c>
      <c r="GF5" s="60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0" t="e">
        <f t="shared" si="29"/>
        <v>#N/A</v>
      </c>
      <c r="GZ5" s="60" t="e">
        <f ca="1">AVERAGE(OFFSET($GY$3,0,0,'Données projet'!$E$18+1,1))-AVERAGE(OFFSET($H$3,0,0,'Données projet'!$E$18+1,1))</f>
        <v>#N/A</v>
      </c>
      <c r="HA5" s="60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8">
        <f t="shared" si="1"/>
        <v>256.66666666666669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2.6666666666666665</v>
      </c>
      <c r="N6" s="14">
        <f>IF('Données projet'!$A$36&gt;35,N5+M6-V5,IF(A6&lt;'Données projet'!$A$36,$K$205^A6,IF(A6='Données projet'!$A$36,'Données projet'!$B$36,N5+M6-V5)))</f>
        <v>2.0912791051825459</v>
      </c>
      <c r="O6" s="14">
        <f>N6*VLOOKUP('Données projet'!$B$9,Paramètres!$A$1:$I$89,3,0)*VLOOKUP('Données projet'!$B$9,Paramètres!$A$1:$I$89,5,0)</f>
        <v>1.6311977020423858</v>
      </c>
      <c r="P6" s="14">
        <f t="shared" si="33"/>
        <v>0.71010553443370616</v>
      </c>
      <c r="Q6" s="22">
        <f t="shared" si="2"/>
        <v>4.0777698035291934</v>
      </c>
      <c r="R6" s="60">
        <f t="shared" si="0"/>
        <v>264.41110313686249</v>
      </c>
      <c r="S6" s="60">
        <f ca="1">AVERAGE(OFFSET($R$3,0,0,'Données projet'!$E$9+1,1))-AVERAGE(OFFSET($H$3,0,0,'Données projet'!$E$9+1,1))</f>
        <v>288.82868507674738</v>
      </c>
      <c r="T6" s="60">
        <f t="shared" si="34"/>
        <v>283.48738729114024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9.3968325791855207</v>
      </c>
      <c r="AI6" s="14">
        <f>IF('Données projet'!$A$62&gt;35,AI5+AH6-AQ5,IF(A6&lt;'Données projet'!$A$62,$AF$205^A6,IF(A6='Données projet'!$A$62,'Données projet'!$B$62,AI5+AH6-AQ5)))</f>
        <v>2.4481648641832221</v>
      </c>
      <c r="AJ6" s="14">
        <f>AI6*VLOOKUP('Données projet'!$B$10,Paramètres!$A$1:$I$89,3,0)*VLOOKUP('Données projet'!$B$10,Paramètres!$A$1:$I$89,5,0)</f>
        <v>1.3685241590784212</v>
      </c>
      <c r="AK6" s="14">
        <f t="shared" si="35"/>
        <v>0.60805763513553568</v>
      </c>
      <c r="AL6" s="22">
        <f t="shared" si="4"/>
        <v>3.4425466249226413</v>
      </c>
      <c r="AM6" s="60">
        <f t="shared" si="5"/>
        <v>263.77587995825593</v>
      </c>
      <c r="AN6" s="60">
        <f ca="1">AVERAGE(OFFSET($AM$3,0,0,'Données projet'!$E$10+1,1))-AVERAGE(OFFSET($H$3,0,0,'Données projet'!$E$10+1,1))</f>
        <v>336.06378061174178</v>
      </c>
      <c r="AO6" s="60">
        <f t="shared" si="36"/>
        <v>440.84111898279565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2.1</v>
      </c>
      <c r="BD6" s="13">
        <f>IF('Données projet'!$A$88&gt;35,BD5+BC6-BL5,IF(A6&lt;'Données projet'!$A$88,$BA$205^A6,IF(A6='Données projet'!$A$88,'Données projet'!$B$88,BD5+BC6-BL5)))</f>
        <v>1.7518115829322798</v>
      </c>
      <c r="BE6" s="14">
        <f>BD6*VLOOKUP('Données projet'!$B$11,Paramètres!$A$1:$I$89,3,0)*VLOOKUP('Données projet'!$B$11,Paramètres!$A$1:$I$89,5,0)</f>
        <v>1.885649987868306</v>
      </c>
      <c r="BF6" s="14">
        <f t="shared" si="37"/>
        <v>0.8071411281590839</v>
      </c>
      <c r="BG6" s="22">
        <f t="shared" si="7"/>
        <v>4.6899445270810372</v>
      </c>
      <c r="BH6" s="60">
        <f t="shared" si="8"/>
        <v>265.02327786041434</v>
      </c>
      <c r="BI6" s="60">
        <f ca="1">AVERAGE(OFFSET($BH$3,0,0,'Données projet'!$E$11+1,1))-AVERAGE(OFFSET($H$3,0,0,'Données projet'!$E$11+1,1))</f>
        <v>502.13913277311798</v>
      </c>
      <c r="BJ6" s="60">
        <f t="shared" si="38"/>
        <v>267.2998309535638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6.6055555555555561</v>
      </c>
      <c r="BY6" s="13">
        <f>IF('Données projet'!$A$114&gt;35,BY5+BX6-CG5,IF(A6&lt;'Données projet'!$A$114,$BV$205^A6,IF(A6='Données projet'!$A$114,'Données projet'!$B$114,BY5+BX6-CG5)))</f>
        <v>2.2175000711400439</v>
      </c>
      <c r="BZ6" s="14">
        <f>BY6*VLOOKUP('Données projet'!$B$12,Paramètres!$A$1:$I$89,3,0)*VLOOKUP('Données projet'!$B$12,Paramètres!$A$1:$I$89,5,0)</f>
        <v>0.89365252866943767</v>
      </c>
      <c r="CA6" s="14">
        <f t="shared" si="39"/>
        <v>0.41725804422307528</v>
      </c>
      <c r="CB6" s="22">
        <f t="shared" si="10"/>
        <v>2.2831692477877934</v>
      </c>
      <c r="CC6" s="60">
        <f t="shared" si="11"/>
        <v>262.6165025811211</v>
      </c>
      <c r="CD6" s="60">
        <f ca="1">AVERAGE(OFFSET($CC$3,0,0,'Données projet'!$E$12+1,1))-AVERAGE(OFFSET($H$3,0,0,'Données projet'!$E$12+1,1))</f>
        <v>384.19543823695972</v>
      </c>
      <c r="CE6" s="60">
        <f t="shared" si="40"/>
        <v>302.1437482177551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1.8800000000000001</v>
      </c>
      <c r="CT6" s="13">
        <f>IF('Données projet'!$A$140&gt;35,CT5+CS6-DB5,IF(A6&lt;'Données projet'!$A$140,$CQ$205^A6,IF(A6='Données projet'!$A$140,'Données projet'!$B$140,CT5+CS6-DB5)))</f>
        <v>2.4112783943550782</v>
      </c>
      <c r="CU6" s="18">
        <f>CT6*VLOOKUP('Données projet'!$B$13,Paramètres!$A$1:$I$89,3,0)*VLOOKUP('Données projet'!$B$13,Paramètres!$A$1:$I$89,5,0)</f>
        <v>1.7679493187411432</v>
      </c>
      <c r="CV6" s="14">
        <f t="shared" si="41"/>
        <v>0.76245881525064307</v>
      </c>
      <c r="CW6" s="22">
        <f t="shared" si="13"/>
        <v>4.4071275000356946</v>
      </c>
      <c r="CX6" s="60">
        <f t="shared" si="14"/>
        <v>264.74046083336901</v>
      </c>
      <c r="CY6" s="60">
        <f ca="1">AVERAGE(OFFSET($CX$3,0,0,'Données projet'!$E$13+1,1))-AVERAGE(OFFSET($H$3,0,0,'Données projet'!$E$13+1,1))</f>
        <v>395.07658026471302</v>
      </c>
      <c r="CZ6" s="60">
        <f t="shared" si="42"/>
        <v>366.07517477284938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0" t="e">
        <f t="shared" si="17"/>
        <v>#N/A</v>
      </c>
      <c r="DT6" s="60" t="e">
        <f ca="1">AVERAGE(OFFSET($DS$3,0,0,'Données projet'!$E$14+1,1))-AVERAGE(OFFSET($H$3,0,0,'Données projet'!$E$14+1,1))</f>
        <v>#N/A</v>
      </c>
      <c r="DU6" s="60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0" t="e">
        <f t="shared" si="20"/>
        <v>#N/A</v>
      </c>
      <c r="EO6" s="60" t="e">
        <f ca="1">AVERAGE(OFFSET($EN$3,0,0,'Données projet'!$E$15+1,1))-AVERAGE(OFFSET($H$3,0,0,'Données projet'!$E$15+1,1))</f>
        <v>#N/A</v>
      </c>
      <c r="EP6" s="60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0" t="e">
        <f t="shared" si="23"/>
        <v>#N/A</v>
      </c>
      <c r="FJ6" s="60" t="e">
        <f ca="1">AVERAGE(OFFSET($FI$3,0,0,'Données projet'!$E$16+1,1))-AVERAGE(OFFSET($H$3,0,0,'Données projet'!$E$16+1,1))</f>
        <v>#N/A</v>
      </c>
      <c r="FK6" s="60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0" t="e">
        <f t="shared" si="26"/>
        <v>#N/A</v>
      </c>
      <c r="GE6" s="60" t="e">
        <f ca="1">AVERAGE(OFFSET($GD$3,0,0,'Données projet'!$E$17+1,1))-AVERAGE(OFFSET($H$3,0,0,'Données projet'!$E$17+1,1))</f>
        <v>#N/A</v>
      </c>
      <c r="GF6" s="60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0" t="e">
        <f t="shared" si="29"/>
        <v>#N/A</v>
      </c>
      <c r="GZ6" s="60" t="e">
        <f ca="1">AVERAGE(OFFSET($GY$3,0,0,'Données projet'!$E$18+1,1))-AVERAGE(OFFSET($H$3,0,0,'Données projet'!$E$18+1,1))</f>
        <v>#N/A</v>
      </c>
      <c r="HA6" s="60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8">
        <f t="shared" si="1"/>
        <v>256.66666666666669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2.6666666666666665</v>
      </c>
      <c r="N7" s="14">
        <f>IF('Données projet'!$A$36&gt;35,N6+M7-V6,IF(A7&lt;'Données projet'!$A$36,$K$205^A7,IF(A7='Données projet'!$A$36,'Données projet'!$B$36,N6+M7-V6)))</f>
        <v>2.6743361672197152</v>
      </c>
      <c r="O7" s="14">
        <f>N7*VLOOKUP('Données projet'!$B$9,Paramètres!$A$1:$I$89,3,0)*VLOOKUP('Données projet'!$B$9,Paramètres!$A$1:$I$89,5,0)</f>
        <v>2.0859822104313781</v>
      </c>
      <c r="P7" s="14">
        <f t="shared" si="33"/>
        <v>0.88245976121767966</v>
      </c>
      <c r="Q7" s="22">
        <f t="shared" si="2"/>
        <v>5.1700364339554419</v>
      </c>
      <c r="R7" s="60">
        <f t="shared" si="0"/>
        <v>266.72559198951097</v>
      </c>
      <c r="S7" s="60">
        <f ca="1">AVERAGE(OFFSET($R$3,0,0,'Données projet'!$E$9+1,1))-AVERAGE(OFFSET($H$3,0,0,'Données projet'!$E$9+1,1))</f>
        <v>288.82868507674738</v>
      </c>
      <c r="T7" s="60">
        <f t="shared" si="34"/>
        <v>283.48738729114024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9.3968325791855207</v>
      </c>
      <c r="AI7" s="14">
        <f>IF('Données projet'!$A$62&gt;35,AI6+AH7-AQ6,IF(A7&lt;'Données projet'!$A$62,$AF$205^A7,IF(A7='Données projet'!$A$62,'Données projet'!$B$62,AI6+AH7-AQ6)))</f>
        <v>3.2995462042403512</v>
      </c>
      <c r="AJ7" s="14">
        <f>AI7*VLOOKUP('Données projet'!$B$10,Paramètres!$A$1:$I$89,3,0)*VLOOKUP('Données projet'!$B$10,Paramètres!$A$1:$I$89,5,0)</f>
        <v>1.8444463281703563</v>
      </c>
      <c r="AK7" s="14">
        <f t="shared" si="35"/>
        <v>0.79153711206256949</v>
      </c>
      <c r="AL7" s="22">
        <f t="shared" si="4"/>
        <v>4.591004491739012</v>
      </c>
      <c r="AM7" s="60">
        <f t="shared" si="5"/>
        <v>266.14656004729454</v>
      </c>
      <c r="AN7" s="60">
        <f ca="1">AVERAGE(OFFSET($AM$3,0,0,'Données projet'!$E$10+1,1))-AVERAGE(OFFSET($H$3,0,0,'Données projet'!$E$10+1,1))</f>
        <v>336.06378061174178</v>
      </c>
      <c r="AO7" s="60">
        <f t="shared" si="36"/>
        <v>440.84111898279565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2.1</v>
      </c>
      <c r="BD7" s="13">
        <f>IF('Données projet'!$A$88&gt;35,BD6+BC7-BL6,IF(A7&lt;'Données projet'!$A$88,$BA$205^A7,IF(A7='Données projet'!$A$88,'Données projet'!$B$88,BD6+BC7-BL6)))</f>
        <v>2.1117857649667546</v>
      </c>
      <c r="BE7" s="14">
        <f>BD7*VLOOKUP('Données projet'!$B$11,Paramètres!$A$1:$I$89,3,0)*VLOOKUP('Données projet'!$B$11,Paramètres!$A$1:$I$89,5,0)</f>
        <v>2.2731261974102144</v>
      </c>
      <c r="BF7" s="14">
        <f t="shared" si="37"/>
        <v>0.95206068424520052</v>
      </c>
      <c r="BG7" s="22">
        <f t="shared" si="7"/>
        <v>5.617200485549847</v>
      </c>
      <c r="BH7" s="60">
        <f t="shared" si="8"/>
        <v>267.1727560411054</v>
      </c>
      <c r="BI7" s="60">
        <f ca="1">AVERAGE(OFFSET($BH$3,0,0,'Données projet'!$E$11+1,1))-AVERAGE(OFFSET($H$3,0,0,'Données projet'!$E$11+1,1))</f>
        <v>502.13913277311798</v>
      </c>
      <c r="BJ7" s="60">
        <f t="shared" si="38"/>
        <v>267.2998309535638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6.6055555555555561</v>
      </c>
      <c r="BY7" s="13">
        <f>IF('Données projet'!$A$114&gt;35,BY6+BX7-CG6,IF(A7&lt;'Données projet'!$A$114,$BV$205^A7,IF(A7='Données projet'!$A$114,'Données projet'!$B$114,BY6+BX7-CG6)))</f>
        <v>2.8916886025830379</v>
      </c>
      <c r="BZ7" s="14">
        <f>BY7*VLOOKUP('Données projet'!$B$12,Paramètres!$A$1:$I$89,3,0)*VLOOKUP('Données projet'!$B$12,Paramètres!$A$1:$I$89,5,0)</f>
        <v>1.1653505068409644</v>
      </c>
      <c r="CA7" s="14">
        <f t="shared" si="39"/>
        <v>0.52756149414349163</v>
      </c>
      <c r="CB7" s="22">
        <f t="shared" si="10"/>
        <v>2.9484884017145938</v>
      </c>
      <c r="CC7" s="60">
        <f t="shared" si="11"/>
        <v>264.50404395727014</v>
      </c>
      <c r="CD7" s="60">
        <f ca="1">AVERAGE(OFFSET($CC$3,0,0,'Données projet'!$E$12+1,1))-AVERAGE(OFFSET($H$3,0,0,'Données projet'!$E$12+1,1))</f>
        <v>384.19543823695972</v>
      </c>
      <c r="CE7" s="60">
        <f t="shared" si="40"/>
        <v>302.1437482177551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1.8800000000000001</v>
      </c>
      <c r="CT7" s="13">
        <f>IF('Données projet'!$A$140&gt;35,CT6+CS7-DB6,IF(A7&lt;'Données projet'!$A$140,$CQ$205^A7,IF(A7='Données projet'!$A$140,'Données projet'!$B$140,CT6+CS7-DB6)))</f>
        <v>3.2334275899082998</v>
      </c>
      <c r="CU7" s="18">
        <f>CT7*VLOOKUP('Données projet'!$B$13,Paramètres!$A$1:$I$89,3,0)*VLOOKUP('Données projet'!$B$13,Paramètres!$A$1:$I$89,5,0)</f>
        <v>2.3707491089207653</v>
      </c>
      <c r="CV7" s="14">
        <f t="shared" si="41"/>
        <v>0.98810017791193172</v>
      </c>
      <c r="CW7" s="22">
        <f t="shared" si="13"/>
        <v>5.8499958412336142</v>
      </c>
      <c r="CX7" s="60">
        <f t="shared" si="14"/>
        <v>267.40555139678918</v>
      </c>
      <c r="CY7" s="60">
        <f ca="1">AVERAGE(OFFSET($CX$3,0,0,'Données projet'!$E$13+1,1))-AVERAGE(OFFSET($H$3,0,0,'Données projet'!$E$13+1,1))</f>
        <v>395.07658026471302</v>
      </c>
      <c r="CZ7" s="60">
        <f t="shared" si="42"/>
        <v>366.07517477284938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0" t="e">
        <f t="shared" si="17"/>
        <v>#N/A</v>
      </c>
      <c r="DT7" s="60" t="e">
        <f ca="1">AVERAGE(OFFSET($DS$3,0,0,'Données projet'!$E$14+1,1))-AVERAGE(OFFSET($H$3,0,0,'Données projet'!$E$14+1,1))</f>
        <v>#N/A</v>
      </c>
      <c r="DU7" s="60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0" t="e">
        <f t="shared" si="20"/>
        <v>#N/A</v>
      </c>
      <c r="EO7" s="60" t="e">
        <f ca="1">AVERAGE(OFFSET($EN$3,0,0,'Données projet'!$E$15+1,1))-AVERAGE(OFFSET($H$3,0,0,'Données projet'!$E$15+1,1))</f>
        <v>#N/A</v>
      </c>
      <c r="EP7" s="60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0" t="e">
        <f t="shared" si="23"/>
        <v>#N/A</v>
      </c>
      <c r="FJ7" s="60" t="e">
        <f ca="1">AVERAGE(OFFSET($FI$3,0,0,'Données projet'!$E$16+1,1))-AVERAGE(OFFSET($H$3,0,0,'Données projet'!$E$16+1,1))</f>
        <v>#N/A</v>
      </c>
      <c r="FK7" s="60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0" t="e">
        <f t="shared" si="26"/>
        <v>#N/A</v>
      </c>
      <c r="GE7" s="60" t="e">
        <f ca="1">AVERAGE(OFFSET($GD$3,0,0,'Données projet'!$E$17+1,1))-AVERAGE(OFFSET($H$3,0,0,'Données projet'!$E$17+1,1))</f>
        <v>#N/A</v>
      </c>
      <c r="GF7" s="60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0" t="e">
        <f t="shared" si="29"/>
        <v>#N/A</v>
      </c>
      <c r="GZ7" s="60" t="e">
        <f ca="1">AVERAGE(OFFSET($GY$3,0,0,'Données projet'!$E$18+1,1))-AVERAGE(OFFSET($H$3,0,0,'Données projet'!$E$18+1,1))</f>
        <v>#N/A</v>
      </c>
      <c r="HA7" s="60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8">
        <f t="shared" si="1"/>
        <v>256.66666666666669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2.6666666666666665</v>
      </c>
      <c r="N8" s="14">
        <f>IF('Données projet'!$A$36&gt;35,N7+M8-V7,IF(A8&lt;'Données projet'!$A$36,$K$205^A8,IF(A8='Données projet'!$A$36,'Données projet'!$B$36,N7+M8-V7)))</f>
        <v>3.4199518933533928</v>
      </c>
      <c r="O8" s="14">
        <f>N8*VLOOKUP('Données projet'!$B$9,Paramètres!$A$1:$I$89,3,0)*VLOOKUP('Données projet'!$B$9,Paramètres!$A$1:$I$89,5,0)</f>
        <v>2.6675624768156463</v>
      </c>
      <c r="P8" s="14">
        <f t="shared" si="33"/>
        <v>1.0966471776471767</v>
      </c>
      <c r="Q8" s="22">
        <f t="shared" si="2"/>
        <v>6.5559984815227494</v>
      </c>
      <c r="R8" s="60">
        <f t="shared" si="0"/>
        <v>269.33377625930052</v>
      </c>
      <c r="S8" s="60">
        <f ca="1">AVERAGE(OFFSET($R$3,0,0,'Données projet'!$E$9+1,1))-AVERAGE(OFFSET($H$3,0,0,'Données projet'!$E$9+1,1))</f>
        <v>288.82868507674738</v>
      </c>
      <c r="T8" s="60">
        <f t="shared" si="34"/>
        <v>283.48738729114024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9.3968325791855207</v>
      </c>
      <c r="AI8" s="14">
        <f>IF('Données projet'!$A$62&gt;35,AI7+AH8-AQ7,IF(A8&lt;'Données projet'!$A$62,$AF$205^A8,IF(A8='Données projet'!$A$62,'Données projet'!$B$62,AI7+AH8-AQ7)))</f>
        <v>4.4470065366897273</v>
      </c>
      <c r="AJ8" s="14">
        <f>AI8*VLOOKUP('Données projet'!$B$10,Paramètres!$A$1:$I$89,3,0)*VLOOKUP('Données projet'!$B$10,Paramètres!$A$1:$I$89,5,0)</f>
        <v>2.4858766540095578</v>
      </c>
      <c r="AK8" s="14">
        <f t="shared" si="35"/>
        <v>1.0303809434654976</v>
      </c>
      <c r="AL8" s="22">
        <f t="shared" si="4"/>
        <v>6.124148648935722</v>
      </c>
      <c r="AM8" s="60">
        <f t="shared" si="5"/>
        <v>268.90192642671349</v>
      </c>
      <c r="AN8" s="60">
        <f ca="1">AVERAGE(OFFSET($AM$3,0,0,'Données projet'!$E$10+1,1))-AVERAGE(OFFSET($H$3,0,0,'Données projet'!$E$10+1,1))</f>
        <v>336.06378061174178</v>
      </c>
      <c r="AO8" s="60">
        <f t="shared" si="36"/>
        <v>440.84111898279565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2.1</v>
      </c>
      <c r="BD8" s="13">
        <f>IF('Données projet'!$A$88&gt;35,BD7+BC8-BL7,IF(A8&lt;'Données projet'!$A$88,$BA$205^A8,IF(A8='Données projet'!$A$88,'Données projet'!$B$88,BD7+BC8-BL7)))</f>
        <v>2.5457298950218314</v>
      </c>
      <c r="BE8" s="14">
        <f>BD8*VLOOKUP('Données projet'!$B$11,Paramètres!$A$1:$I$89,3,0)*VLOOKUP('Données projet'!$B$11,Paramètres!$A$1:$I$89,5,0)</f>
        <v>2.740223659001499</v>
      </c>
      <c r="BF8" s="14">
        <f t="shared" si="37"/>
        <v>1.1230000737947632</v>
      </c>
      <c r="BG8" s="22">
        <f t="shared" si="7"/>
        <v>6.7284480012868242</v>
      </c>
      <c r="BH8" s="60">
        <f t="shared" si="8"/>
        <v>269.50622577906461</v>
      </c>
      <c r="BI8" s="60">
        <f ca="1">AVERAGE(OFFSET($BH$3,0,0,'Données projet'!$E$11+1,1))-AVERAGE(OFFSET($H$3,0,0,'Données projet'!$E$11+1,1))</f>
        <v>502.13913277311798</v>
      </c>
      <c r="BJ8" s="60">
        <f t="shared" si="38"/>
        <v>267.2998309535638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6.6055555555555561</v>
      </c>
      <c r="BY8" s="13">
        <f>IF('Données projet'!$A$114&gt;35,BY7+BX8-CG7,IF(A8&lt;'Données projet'!$A$114,$BV$205^A8,IF(A8='Données projet'!$A$114,'Données projet'!$B$114,BY7+BX8-CG7)))</f>
        <v>3.7708512766855091</v>
      </c>
      <c r="BZ8" s="14">
        <f>BY8*VLOOKUP('Données projet'!$B$12,Paramètres!$A$1:$I$89,3,0)*VLOOKUP('Données projet'!$B$12,Paramètres!$A$1:$I$89,5,0)</f>
        <v>1.5196530645042603</v>
      </c>
      <c r="CA8" s="14">
        <f t="shared" si="39"/>
        <v>0.66702400098994064</v>
      </c>
      <c r="CB8" s="22">
        <f t="shared" si="10"/>
        <v>3.8084625557357321</v>
      </c>
      <c r="CC8" s="60">
        <f t="shared" si="11"/>
        <v>266.5862403335135</v>
      </c>
      <c r="CD8" s="60">
        <f ca="1">AVERAGE(OFFSET($CC$3,0,0,'Données projet'!$E$12+1,1))-AVERAGE(OFFSET($H$3,0,0,'Données projet'!$E$12+1,1))</f>
        <v>384.19543823695972</v>
      </c>
      <c r="CE8" s="60">
        <f t="shared" si="40"/>
        <v>302.1437482177551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1.8800000000000001</v>
      </c>
      <c r="CT8" s="13">
        <f>IF('Données projet'!$A$140&gt;35,CT7+CS8-DB7,IF(A8&lt;'Données projet'!$A$140,$CQ$205^A8,IF(A8='Données projet'!$A$140,'Données projet'!$B$140,CT7+CS8-DB7)))</f>
        <v>4.3358966777357582</v>
      </c>
      <c r="CU8" s="18">
        <f>CT8*VLOOKUP('Données projet'!$B$13,Paramètres!$A$1:$I$89,3,0)*VLOOKUP('Données projet'!$B$13,Paramètres!$A$1:$I$89,5,0)</f>
        <v>3.1790794441158581</v>
      </c>
      <c r="CV8" s="14">
        <f t="shared" si="41"/>
        <v>1.2805176385410906</v>
      </c>
      <c r="CW8" s="22">
        <f t="shared" si="13"/>
        <v>7.767131585627518</v>
      </c>
      <c r="CX8" s="60">
        <f t="shared" si="14"/>
        <v>270.54490936340528</v>
      </c>
      <c r="CY8" s="60">
        <f ca="1">AVERAGE(OFFSET($CX$3,0,0,'Données projet'!$E$13+1,1))-AVERAGE(OFFSET($H$3,0,0,'Données projet'!$E$13+1,1))</f>
        <v>395.07658026471302</v>
      </c>
      <c r="CZ8" s="60">
        <f t="shared" si="42"/>
        <v>366.07517477284938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0" t="e">
        <f t="shared" si="17"/>
        <v>#N/A</v>
      </c>
      <c r="DT8" s="60" t="e">
        <f ca="1">AVERAGE(OFFSET($DS$3,0,0,'Données projet'!$E$14+1,1))-AVERAGE(OFFSET($H$3,0,0,'Données projet'!$E$14+1,1))</f>
        <v>#N/A</v>
      </c>
      <c r="DU8" s="60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0" t="e">
        <f t="shared" si="20"/>
        <v>#N/A</v>
      </c>
      <c r="EO8" s="60" t="e">
        <f ca="1">AVERAGE(OFFSET($EN$3,0,0,'Données projet'!$E$15+1,1))-AVERAGE(OFFSET($H$3,0,0,'Données projet'!$E$15+1,1))</f>
        <v>#N/A</v>
      </c>
      <c r="EP8" s="60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0" t="e">
        <f t="shared" si="23"/>
        <v>#N/A</v>
      </c>
      <c r="FJ8" s="60" t="e">
        <f ca="1">AVERAGE(OFFSET($FI$3,0,0,'Données projet'!$E$16+1,1))-AVERAGE(OFFSET($H$3,0,0,'Données projet'!$E$16+1,1))</f>
        <v>#N/A</v>
      </c>
      <c r="FK8" s="60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0" t="e">
        <f t="shared" si="26"/>
        <v>#N/A</v>
      </c>
      <c r="GE8" s="60" t="e">
        <f ca="1">AVERAGE(OFFSET($GD$3,0,0,'Données projet'!$E$17+1,1))-AVERAGE(OFFSET($H$3,0,0,'Données projet'!$E$17+1,1))</f>
        <v>#N/A</v>
      </c>
      <c r="GF8" s="60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0" t="e">
        <f t="shared" si="29"/>
        <v>#N/A</v>
      </c>
      <c r="GZ8" s="60" t="e">
        <f ca="1">AVERAGE(OFFSET($GY$3,0,0,'Données projet'!$E$18+1,1))-AVERAGE(OFFSET($H$3,0,0,'Données projet'!$E$18+1,1))</f>
        <v>#N/A</v>
      </c>
      <c r="HA8" s="60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8">
        <f t="shared" si="1"/>
        <v>256.66666666666669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2.6666666666666665</v>
      </c>
      <c r="N9" s="14">
        <f>IF('Données projet'!$A$36&gt;35,N8+M9-V8,IF(A9&lt;'Données projet'!$A$36,$K$205^A9,IF(A9='Données projet'!$A$36,'Données projet'!$B$36,N8+M9-V8)))</f>
        <v>4.3734482957731098</v>
      </c>
      <c r="O9" s="14">
        <f>N9*VLOOKUP('Données projet'!$B$9,Paramètres!$A$1:$I$89,3,0)*VLOOKUP('Données projet'!$B$9,Paramètres!$A$1:$I$89,5,0)</f>
        <v>3.4112896707030256</v>
      </c>
      <c r="P9" s="14">
        <f t="shared" si="33"/>
        <v>1.3628213830192535</v>
      </c>
      <c r="Q9" s="22">
        <f t="shared" si="2"/>
        <v>8.3149100852329703</v>
      </c>
      <c r="R9" s="60">
        <f t="shared" si="0"/>
        <v>272.31491008523295</v>
      </c>
      <c r="S9" s="60">
        <f ca="1">AVERAGE(OFFSET($R$3,0,0,'Données projet'!$E$9+1,1))-AVERAGE(OFFSET($H$3,0,0,'Données projet'!$E$9+1,1))</f>
        <v>288.82868507674738</v>
      </c>
      <c r="T9" s="60">
        <f t="shared" si="34"/>
        <v>283.48738729114024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9.3968325791855207</v>
      </c>
      <c r="AI9" s="14">
        <f>IF('Données projet'!$A$62&gt;35,AI8+AH9-AQ8,IF(A9&lt;'Données projet'!$A$62,$AF$205^A9,IF(A9='Données projet'!$A$62,'Données projet'!$B$62,AI8+AH9-AQ8)))</f>
        <v>5.9935112022212556</v>
      </c>
      <c r="AJ9" s="14">
        <f>AI9*VLOOKUP('Données projet'!$B$10,Paramètres!$A$1:$I$89,3,0)*VLOOKUP('Données projet'!$B$10,Paramètres!$A$1:$I$89,5,0)</f>
        <v>3.3503727620416819</v>
      </c>
      <c r="AK9" s="14">
        <f t="shared" si="35"/>
        <v>1.3412951489922369</v>
      </c>
      <c r="AL9" s="22">
        <f t="shared" si="4"/>
        <v>8.1713216117174081</v>
      </c>
      <c r="AM9" s="60">
        <f t="shared" si="5"/>
        <v>272.17132161171742</v>
      </c>
      <c r="AN9" s="60">
        <f ca="1">AVERAGE(OFFSET($AM$3,0,0,'Données projet'!$E$10+1,1))-AVERAGE(OFFSET($H$3,0,0,'Données projet'!$E$10+1,1))</f>
        <v>336.06378061174178</v>
      </c>
      <c r="AO9" s="60">
        <f t="shared" si="36"/>
        <v>440.84111898279565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2.1</v>
      </c>
      <c r="BD9" s="13">
        <f>IF('Données projet'!$A$88&gt;35,BD8+BC9-BL8,IF(A9&lt;'Données projet'!$A$88,$BA$205^A9,IF(A9='Données projet'!$A$88,'Données projet'!$B$88,BD8+BC9-BL8)))</f>
        <v>3.0688438220956993</v>
      </c>
      <c r="BE9" s="14">
        <f>BD9*VLOOKUP('Données projet'!$B$11,Paramètres!$A$1:$I$89,3,0)*VLOOKUP('Données projet'!$B$11,Paramètres!$A$1:$I$89,5,0)</f>
        <v>3.3033034901038101</v>
      </c>
      <c r="BF9" s="14">
        <f t="shared" si="37"/>
        <v>1.3246310730107231</v>
      </c>
      <c r="BG9" s="22">
        <f t="shared" si="7"/>
        <v>8.0603193640911446</v>
      </c>
      <c r="BH9" s="60">
        <f t="shared" si="8"/>
        <v>272.06031936409113</v>
      </c>
      <c r="BI9" s="60">
        <f ca="1">AVERAGE(OFFSET($BH$3,0,0,'Données projet'!$E$11+1,1))-AVERAGE(OFFSET($H$3,0,0,'Données projet'!$E$11+1,1))</f>
        <v>502.13913277311798</v>
      </c>
      <c r="BJ9" s="60">
        <f t="shared" si="38"/>
        <v>267.2998309535638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6.6055555555555561</v>
      </c>
      <c r="BY9" s="13">
        <f>IF('Données projet'!$A$114&gt;35,BY8+BX9-CG8,IF(A9&lt;'Données projet'!$A$114,$BV$205^A9,IF(A9='Données projet'!$A$114,'Données projet'!$B$114,BY8+BX9-CG8)))</f>
        <v>4.9173065655061006</v>
      </c>
      <c r="BZ9" s="14">
        <f>BY9*VLOOKUP('Données projet'!$B$12,Paramètres!$A$1:$I$89,3,0)*VLOOKUP('Données projet'!$B$12,Paramètres!$A$1:$I$89,5,0)</f>
        <v>1.9816745458989586</v>
      </c>
      <c r="CA9" s="14">
        <f t="shared" si="39"/>
        <v>0.84335385132489249</v>
      </c>
      <c r="CB9" s="22">
        <f t="shared" si="10"/>
        <v>4.9202577918315411</v>
      </c>
      <c r="CC9" s="60">
        <f t="shared" si="11"/>
        <v>268.92025779183155</v>
      </c>
      <c r="CD9" s="60">
        <f ca="1">AVERAGE(OFFSET($CC$3,0,0,'Données projet'!$E$12+1,1))-AVERAGE(OFFSET($H$3,0,0,'Données projet'!$E$12+1,1))</f>
        <v>384.19543823695972</v>
      </c>
      <c r="CE9" s="60">
        <f t="shared" si="40"/>
        <v>302.1437482177551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1.8800000000000001</v>
      </c>
      <c r="CT9" s="13">
        <f>IF('Données projet'!$A$140&gt;35,CT8+CS9-DB8,IF(A9&lt;'Données projet'!$A$140,$CQ$205^A9,IF(A9='Données projet'!$A$140,'Données projet'!$B$140,CT8+CS9-DB8)))</f>
        <v>5.8142634950836038</v>
      </c>
      <c r="CU9" s="18">
        <f>CT9*VLOOKUP('Données projet'!$B$13,Paramètres!$A$1:$I$89,3,0)*VLOOKUP('Données projet'!$B$13,Paramètres!$A$1:$I$89,5,0)</f>
        <v>4.2630179945952982</v>
      </c>
      <c r="CV9" s="14">
        <f t="shared" si="41"/>
        <v>1.6594728543414938</v>
      </c>
      <c r="CW9" s="22">
        <f t="shared" si="13"/>
        <v>10.315004895231578</v>
      </c>
      <c r="CX9" s="60">
        <f t="shared" si="14"/>
        <v>274.3150048952316</v>
      </c>
      <c r="CY9" s="60">
        <f ca="1">AVERAGE(OFFSET($CX$3,0,0,'Données projet'!$E$13+1,1))-AVERAGE(OFFSET($H$3,0,0,'Données projet'!$E$13+1,1))</f>
        <v>395.07658026471302</v>
      </c>
      <c r="CZ9" s="60">
        <f t="shared" si="42"/>
        <v>366.07517477284938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0" t="e">
        <f t="shared" si="17"/>
        <v>#N/A</v>
      </c>
      <c r="DT9" s="60" t="e">
        <f ca="1">AVERAGE(OFFSET($DS$3,0,0,'Données projet'!$E$14+1,1))-AVERAGE(OFFSET($H$3,0,0,'Données projet'!$E$14+1,1))</f>
        <v>#N/A</v>
      </c>
      <c r="DU9" s="60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0" t="e">
        <f t="shared" si="20"/>
        <v>#N/A</v>
      </c>
      <c r="EO9" s="60" t="e">
        <f ca="1">AVERAGE(OFFSET($EN$3,0,0,'Données projet'!$E$15+1,1))-AVERAGE(OFFSET($H$3,0,0,'Données projet'!$E$15+1,1))</f>
        <v>#N/A</v>
      </c>
      <c r="EP9" s="60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0" t="e">
        <f t="shared" si="23"/>
        <v>#N/A</v>
      </c>
      <c r="FJ9" s="60" t="e">
        <f ca="1">AVERAGE(OFFSET($FI$3,0,0,'Données projet'!$E$16+1,1))-AVERAGE(OFFSET($H$3,0,0,'Données projet'!$E$16+1,1))</f>
        <v>#N/A</v>
      </c>
      <c r="FK9" s="60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0" t="e">
        <f t="shared" si="26"/>
        <v>#N/A</v>
      </c>
      <c r="GE9" s="60" t="e">
        <f ca="1">AVERAGE(OFFSET($GD$3,0,0,'Données projet'!$E$17+1,1))-AVERAGE(OFFSET($H$3,0,0,'Données projet'!$E$17+1,1))</f>
        <v>#N/A</v>
      </c>
      <c r="GF9" s="60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0" t="e">
        <f t="shared" si="29"/>
        <v>#N/A</v>
      </c>
      <c r="GZ9" s="60" t="e">
        <f ca="1">AVERAGE(OFFSET($GY$3,0,0,'Données projet'!$E$18+1,1))-AVERAGE(OFFSET($H$3,0,0,'Données projet'!$E$18+1,1))</f>
        <v>#N/A</v>
      </c>
      <c r="HA9" s="60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8">
        <f t="shared" si="1"/>
        <v>256.66666666666669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2.6666666666666665</v>
      </c>
      <c r="N10" s="14">
        <f>IF('Données projet'!$A$36&gt;35,N9+M10-V9,IF(A10&lt;'Données projet'!$A$36,$K$205^A10,IF(A10='Données projet'!$A$36,'Données projet'!$B$36,N9+M10-V9)))</f>
        <v>5.5927833467405659</v>
      </c>
      <c r="O10" s="14">
        <f>N10*VLOOKUP('Données projet'!$B$9,Paramètres!$A$1:$I$89,3,0)*VLOOKUP('Données projet'!$B$9,Paramètres!$A$1:$I$89,5,0)</f>
        <v>4.3623710104576414</v>
      </c>
      <c r="P10" s="14">
        <f t="shared" si="33"/>
        <v>1.6936004212396314</v>
      </c>
      <c r="Q10" s="22">
        <f t="shared" si="2"/>
        <v>10.54748357687275</v>
      </c>
      <c r="R10" s="60">
        <f t="shared" si="0"/>
        <v>275.76970579909499</v>
      </c>
      <c r="S10" s="60">
        <f ca="1">AVERAGE(OFFSET($R$3,0,0,'Données projet'!$E$9+1,1))-AVERAGE(OFFSET($H$3,0,0,'Données projet'!$E$9+1,1))</f>
        <v>288.82868507674738</v>
      </c>
      <c r="T10" s="60">
        <f t="shared" si="34"/>
        <v>283.48738729114024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9.3968325791855207</v>
      </c>
      <c r="AI10" s="14">
        <f>IF('Données projet'!$A$62&gt;35,AI9+AH10-AQ9,IF(A10&lt;'Données projet'!$A$62,$AF$205^A10,IF(A10='Données projet'!$A$62,'Données projet'!$B$62,AI9+AH10-AQ9)))</f>
        <v>8.0778330849703455</v>
      </c>
      <c r="AJ10" s="14">
        <f>AI10*VLOOKUP('Données projet'!$B$10,Paramètres!$A$1:$I$89,3,0)*VLOOKUP('Données projet'!$B$10,Paramètres!$A$1:$I$89,5,0)</f>
        <v>4.5155086944984228</v>
      </c>
      <c r="AK10" s="14">
        <f t="shared" si="35"/>
        <v>1.7460267371204046</v>
      </c>
      <c r="AL10" s="22">
        <f t="shared" si="4"/>
        <v>10.905507543402789</v>
      </c>
      <c r="AM10" s="60">
        <f t="shared" si="5"/>
        <v>276.12772976562502</v>
      </c>
      <c r="AN10" s="60">
        <f ca="1">AVERAGE(OFFSET($AM$3,0,0,'Données projet'!$E$10+1,1))-AVERAGE(OFFSET($H$3,0,0,'Données projet'!$E$10+1,1))</f>
        <v>336.06378061174178</v>
      </c>
      <c r="AO10" s="60">
        <f t="shared" si="36"/>
        <v>440.84111898279565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2.1</v>
      </c>
      <c r="BD10" s="13">
        <f>IF('Données projet'!$A$88&gt;35,BD9+BC10-BL9,IF(A10&lt;'Données projet'!$A$88,$BA$205^A10,IF(A10='Données projet'!$A$88,'Données projet'!$B$88,BD9+BC10-BL9)))</f>
        <v>3.6994507637402658</v>
      </c>
      <c r="BE10" s="14">
        <f>BD10*VLOOKUP('Données projet'!$B$11,Paramètres!$A$1:$I$89,3,0)*VLOOKUP('Données projet'!$B$11,Paramètres!$A$1:$I$89,5,0)</f>
        <v>3.982088802090022</v>
      </c>
      <c r="BF10" s="14">
        <f t="shared" si="37"/>
        <v>1.5624642602705792</v>
      </c>
      <c r="BG10" s="22">
        <f t="shared" si="7"/>
        <v>9.6567632502780452</v>
      </c>
      <c r="BH10" s="60">
        <f t="shared" si="8"/>
        <v>274.87898547250029</v>
      </c>
      <c r="BI10" s="60">
        <f ca="1">AVERAGE(OFFSET($BH$3,0,0,'Données projet'!$E$11+1,1))-AVERAGE(OFFSET($H$3,0,0,'Données projet'!$E$11+1,1))</f>
        <v>502.13913277311798</v>
      </c>
      <c r="BJ10" s="60">
        <f t="shared" si="38"/>
        <v>267.2998309535638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6.6055555555555561</v>
      </c>
      <c r="BY10" s="13">
        <f>IF('Données projet'!$A$114&gt;35,BY9+BX10-CG9,IF(A10&lt;'Données projet'!$A$114,$BV$205^A10,IF(A10='Données projet'!$A$114,'Données projet'!$B$114,BY9+BX10-CG9)))</f>
        <v>6.4123196819427406</v>
      </c>
      <c r="BZ10" s="14">
        <f>BY10*VLOOKUP('Données projet'!$B$12,Paramètres!$A$1:$I$89,3,0)*VLOOKUP('Données projet'!$B$12,Paramètres!$A$1:$I$89,5,0)</f>
        <v>2.5841648318229242</v>
      </c>
      <c r="CA10" s="14">
        <f t="shared" si="39"/>
        <v>1.0662970410194503</v>
      </c>
      <c r="CB10" s="22">
        <f t="shared" si="10"/>
        <v>6.3578877618671354</v>
      </c>
      <c r="CC10" s="60">
        <f t="shared" si="11"/>
        <v>271.58010998408935</v>
      </c>
      <c r="CD10" s="60">
        <f ca="1">AVERAGE(OFFSET($CC$3,0,0,'Données projet'!$E$12+1,1))-AVERAGE(OFFSET($H$3,0,0,'Données projet'!$E$12+1,1))</f>
        <v>384.19543823695972</v>
      </c>
      <c r="CE10" s="60">
        <f t="shared" si="40"/>
        <v>302.1437482177551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1.8800000000000001</v>
      </c>
      <c r="CT10" s="13">
        <f>IF('Données projet'!$A$140&gt;35,CT9+CS10-DB9,IF(A10&lt;'Données projet'!$A$140,$CQ$205^A10,IF(A10='Données projet'!$A$140,'Données projet'!$B$140,CT9+CS10-DB9)))</f>
        <v>7.796694087257495</v>
      </c>
      <c r="CU10" s="18">
        <f>CT10*VLOOKUP('Données projet'!$B$13,Paramètres!$A$1:$I$89,3,0)*VLOOKUP('Données projet'!$B$13,Paramètres!$A$1:$I$89,5,0)</f>
        <v>5.7165361047771945</v>
      </c>
      <c r="CV10" s="14">
        <f t="shared" si="41"/>
        <v>2.150575729229157</v>
      </c>
      <c r="CW10" s="22">
        <f t="shared" si="13"/>
        <v>13.70188644422773</v>
      </c>
      <c r="CX10" s="60">
        <f t="shared" si="14"/>
        <v>278.92410866644997</v>
      </c>
      <c r="CY10" s="60">
        <f ca="1">AVERAGE(OFFSET($CX$3,0,0,'Données projet'!$E$13+1,1))-AVERAGE(OFFSET($H$3,0,0,'Données projet'!$E$13+1,1))</f>
        <v>395.07658026471302</v>
      </c>
      <c r="CZ10" s="60">
        <f t="shared" si="42"/>
        <v>366.07517477284938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0" t="e">
        <f t="shared" si="17"/>
        <v>#N/A</v>
      </c>
      <c r="DT10" s="60" t="e">
        <f ca="1">AVERAGE(OFFSET($DS$3,0,0,'Données projet'!$E$14+1,1))-AVERAGE(OFFSET($H$3,0,0,'Données projet'!$E$14+1,1))</f>
        <v>#N/A</v>
      </c>
      <c r="DU10" s="60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0" t="e">
        <f t="shared" si="20"/>
        <v>#N/A</v>
      </c>
      <c r="EO10" s="60" t="e">
        <f ca="1">AVERAGE(OFFSET($EN$3,0,0,'Données projet'!$E$15+1,1))-AVERAGE(OFFSET($H$3,0,0,'Données projet'!$E$15+1,1))</f>
        <v>#N/A</v>
      </c>
      <c r="EP10" s="60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0" t="e">
        <f t="shared" si="23"/>
        <v>#N/A</v>
      </c>
      <c r="FJ10" s="60" t="e">
        <f ca="1">AVERAGE(OFFSET($FI$3,0,0,'Données projet'!$E$16+1,1))-AVERAGE(OFFSET($H$3,0,0,'Données projet'!$E$16+1,1))</f>
        <v>#N/A</v>
      </c>
      <c r="FK10" s="60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0" t="e">
        <f t="shared" si="26"/>
        <v>#N/A</v>
      </c>
      <c r="GE10" s="60" t="e">
        <f ca="1">AVERAGE(OFFSET($GD$3,0,0,'Données projet'!$E$17+1,1))-AVERAGE(OFFSET($H$3,0,0,'Données projet'!$E$17+1,1))</f>
        <v>#N/A</v>
      </c>
      <c r="GF10" s="60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0" t="e">
        <f t="shared" si="29"/>
        <v>#N/A</v>
      </c>
      <c r="GZ10" s="60" t="e">
        <f ca="1">AVERAGE(OFFSET($GY$3,0,0,'Données projet'!$E$18+1,1))-AVERAGE(OFFSET($H$3,0,0,'Données projet'!$E$18+1,1))</f>
        <v>#N/A</v>
      </c>
      <c r="HA10" s="60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8">
        <f t="shared" si="1"/>
        <v>256.66666666666669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2.6666666666666665</v>
      </c>
      <c r="N11" s="14">
        <f>IF('Données projet'!$A$36&gt;35,N10+M11-V10,IF(A11&lt;'Données projet'!$A$36,$K$205^A11,IF(A11='Données projet'!$A$36,'Données projet'!$B$36,N10+M11-V10)))</f>
        <v>7.1520739352994367</v>
      </c>
      <c r="O11" s="14">
        <f>N11*VLOOKUP('Données projet'!$B$9,Paramètres!$A$1:$I$89,3,0)*VLOOKUP('Données projet'!$B$9,Paramètres!$A$1:$I$89,5,0)</f>
        <v>5.5786176695335605</v>
      </c>
      <c r="P11" s="14">
        <f t="shared" si="33"/>
        <v>2.1046649418345189</v>
      </c>
      <c r="Q11" s="22">
        <f t="shared" si="2"/>
        <v>13.381717214799407</v>
      </c>
      <c r="R11" s="60">
        <f t="shared" si="0"/>
        <v>279.82616165924384</v>
      </c>
      <c r="S11" s="60">
        <f ca="1">AVERAGE(OFFSET($R$3,0,0,'Données projet'!$E$9+1,1))-AVERAGE(OFFSET($H$3,0,0,'Données projet'!$E$9+1,1))</f>
        <v>288.82868507674738</v>
      </c>
      <c r="T11" s="60">
        <f t="shared" si="34"/>
        <v>283.48738729114024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9.3968325791855207</v>
      </c>
      <c r="AI11" s="14">
        <f>IF('Données projet'!$A$62&gt;35,AI10+AH11-AQ10,IF(A11&lt;'Données projet'!$A$62,$AF$205^A11,IF(A11='Données projet'!$A$62,'Données projet'!$B$62,AI10+AH11-AQ10)))</f>
        <v>10.88700515391691</v>
      </c>
      <c r="AJ11" s="14">
        <f>AI11*VLOOKUP('Données projet'!$B$10,Paramètres!$A$1:$I$89,3,0)*VLOOKUP('Données projet'!$B$10,Paramètres!$A$1:$I$89,5,0)</f>
        <v>6.0858358810395528</v>
      </c>
      <c r="AK11" s="14">
        <f t="shared" si="35"/>
        <v>2.2728848076650809</v>
      </c>
      <c r="AL11" s="22">
        <f t="shared" si="4"/>
        <v>14.558105199493902</v>
      </c>
      <c r="AM11" s="60">
        <f t="shared" si="5"/>
        <v>281.00254964393838</v>
      </c>
      <c r="AN11" s="60">
        <f ca="1">AVERAGE(OFFSET($AM$3,0,0,'Données projet'!$E$10+1,1))-AVERAGE(OFFSET($H$3,0,0,'Données projet'!$E$10+1,1))</f>
        <v>336.06378061174178</v>
      </c>
      <c r="AO11" s="60">
        <f t="shared" si="36"/>
        <v>440.84111898279565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2.1</v>
      </c>
      <c r="BD11" s="13">
        <f>IF('Données projet'!$A$88&gt;35,BD10+BC11-BL10,IF(A11&lt;'Données projet'!$A$88,$BA$205^A11,IF(A11='Données projet'!$A$88,'Données projet'!$B$88,BD10+BC11-BL10)))</f>
        <v>4.4596391171162209</v>
      </c>
      <c r="BE11" s="14">
        <f>BD11*VLOOKUP('Données projet'!$B$11,Paramètres!$A$1:$I$89,3,0)*VLOOKUP('Données projet'!$B$11,Paramètres!$A$1:$I$89,5,0)</f>
        <v>4.8003555456638995</v>
      </c>
      <c r="BF11" s="14">
        <f t="shared" si="37"/>
        <v>1.8429996203200378</v>
      </c>
      <c r="BG11" s="22">
        <f t="shared" si="7"/>
        <v>11.570510247422023</v>
      </c>
      <c r="BH11" s="60">
        <f t="shared" si="8"/>
        <v>278.01495469186648</v>
      </c>
      <c r="BI11" s="60">
        <f ca="1">AVERAGE(OFFSET($BH$3,0,0,'Données projet'!$E$11+1,1))-AVERAGE(OFFSET($H$3,0,0,'Données projet'!$E$11+1,1))</f>
        <v>502.13913277311798</v>
      </c>
      <c r="BJ11" s="60">
        <f t="shared" si="38"/>
        <v>267.2998309535638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6.6055555555555561</v>
      </c>
      <c r="BY11" s="13">
        <f>IF('Données projet'!$A$114&gt;35,BY10+BX11-CG10,IF(A11&lt;'Données projet'!$A$114,$BV$205^A11,IF(A11='Données projet'!$A$114,'Données projet'!$B$114,BY10+BX11-CG10)))</f>
        <v>8.361862974308643</v>
      </c>
      <c r="BZ11" s="14">
        <f>BY11*VLOOKUP('Données projet'!$B$12,Paramètres!$A$1:$I$89,3,0)*VLOOKUP('Données projet'!$B$12,Paramètres!$A$1:$I$89,5,0)</f>
        <v>3.3698307786463837</v>
      </c>
      <c r="CA11" s="14">
        <f t="shared" si="39"/>
        <v>1.3481759499890207</v>
      </c>
      <c r="CB11" s="22">
        <f t="shared" si="10"/>
        <v>8.217195052373329</v>
      </c>
      <c r="CC11" s="60">
        <f t="shared" si="11"/>
        <v>274.66163949681777</v>
      </c>
      <c r="CD11" s="60">
        <f ca="1">AVERAGE(OFFSET($CC$3,0,0,'Données projet'!$E$12+1,1))-AVERAGE(OFFSET($H$3,0,0,'Données projet'!$E$12+1,1))</f>
        <v>384.19543823695972</v>
      </c>
      <c r="CE11" s="60">
        <f t="shared" si="40"/>
        <v>302.1437482177551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1.8800000000000001</v>
      </c>
      <c r="CT11" s="13">
        <f>IF('Données projet'!$A$140&gt;35,CT10+CS11-DB10,IF(A11&lt;'Données projet'!$A$140,$CQ$205^A11,IF(A11='Données projet'!$A$140,'Données projet'!$B$140,CT10+CS11-DB10)))</f>
        <v>10.455053979180196</v>
      </c>
      <c r="CU11" s="18">
        <f>CT11*VLOOKUP('Données projet'!$B$13,Paramètres!$A$1:$I$89,3,0)*VLOOKUP('Données projet'!$B$13,Paramètres!$A$1:$I$89,5,0)</f>
        <v>7.665645577534919</v>
      </c>
      <c r="CV11" s="14">
        <f t="shared" si="41"/>
        <v>2.7870151386024258</v>
      </c>
      <c r="CW11" s="22">
        <f t="shared" si="13"/>
        <v>18.205050747272541</v>
      </c>
      <c r="CX11" s="60">
        <f t="shared" si="14"/>
        <v>284.64949519171699</v>
      </c>
      <c r="CY11" s="60">
        <f ca="1">AVERAGE(OFFSET($CX$3,0,0,'Données projet'!$E$13+1,1))-AVERAGE(OFFSET($H$3,0,0,'Données projet'!$E$13+1,1))</f>
        <v>395.07658026471302</v>
      </c>
      <c r="CZ11" s="60">
        <f t="shared" si="42"/>
        <v>366.07517477284938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0" t="e">
        <f t="shared" si="17"/>
        <v>#N/A</v>
      </c>
      <c r="DT11" s="60" t="e">
        <f ca="1">AVERAGE(OFFSET($DS$3,0,0,'Données projet'!$E$14+1,1))-AVERAGE(OFFSET($H$3,0,0,'Données projet'!$E$14+1,1))</f>
        <v>#N/A</v>
      </c>
      <c r="DU11" s="60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0" t="e">
        <f t="shared" si="20"/>
        <v>#N/A</v>
      </c>
      <c r="EO11" s="60" t="e">
        <f ca="1">AVERAGE(OFFSET($EN$3,0,0,'Données projet'!$E$15+1,1))-AVERAGE(OFFSET($H$3,0,0,'Données projet'!$E$15+1,1))</f>
        <v>#N/A</v>
      </c>
      <c r="EP11" s="60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0" t="e">
        <f t="shared" si="23"/>
        <v>#N/A</v>
      </c>
      <c r="FJ11" s="60" t="e">
        <f ca="1">AVERAGE(OFFSET($FI$3,0,0,'Données projet'!$E$16+1,1))-AVERAGE(OFFSET($H$3,0,0,'Données projet'!$E$16+1,1))</f>
        <v>#N/A</v>
      </c>
      <c r="FK11" s="60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0" t="e">
        <f t="shared" si="26"/>
        <v>#N/A</v>
      </c>
      <c r="GE11" s="60" t="e">
        <f ca="1">AVERAGE(OFFSET($GD$3,0,0,'Données projet'!$E$17+1,1))-AVERAGE(OFFSET($H$3,0,0,'Données projet'!$E$17+1,1))</f>
        <v>#N/A</v>
      </c>
      <c r="GF11" s="60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0" t="e">
        <f t="shared" si="29"/>
        <v>#N/A</v>
      </c>
      <c r="GZ11" s="60" t="e">
        <f ca="1">AVERAGE(OFFSET($GY$3,0,0,'Données projet'!$E$18+1,1))-AVERAGE(OFFSET($H$3,0,0,'Données projet'!$E$18+1,1))</f>
        <v>#N/A</v>
      </c>
      <c r="HA11" s="60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8">
        <f t="shared" si="1"/>
        <v>256.66666666666669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2.6666666666666665</v>
      </c>
      <c r="N12" s="14">
        <f>IF('Données projet'!$A$36&gt;35,N11+M12-V11,IF(A12&lt;'Données projet'!$A$36,$K$205^A12,IF(A12='Données projet'!$A$36,'Données projet'!$B$36,N11+M12-V11)))</f>
        <v>9.1461010385465205</v>
      </c>
      <c r="O12" s="14">
        <f>N12*VLOOKUP('Données projet'!$B$9,Paramètres!$A$1:$I$89,3,0)*VLOOKUP('Données projet'!$B$9,Paramètres!$A$1:$I$89,5,0)</f>
        <v>7.1339588100662858</v>
      </c>
      <c r="P12" s="14">
        <f t="shared" si="33"/>
        <v>2.6155015444227643</v>
      </c>
      <c r="Q12" s="22">
        <f t="shared" si="2"/>
        <v>16.980310117401761</v>
      </c>
      <c r="R12" s="60">
        <f t="shared" si="0"/>
        <v>284.64697678406844</v>
      </c>
      <c r="S12" s="60">
        <f ca="1">AVERAGE(OFFSET($R$3,0,0,'Données projet'!$E$9+1,1))-AVERAGE(OFFSET($H$3,0,0,'Données projet'!$E$9+1,1))</f>
        <v>288.82868507674738</v>
      </c>
      <c r="T12" s="60">
        <f t="shared" si="34"/>
        <v>283.48738729114024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9.3968325791855207</v>
      </c>
      <c r="AI12" s="14">
        <f>IF('Données projet'!$A$62&gt;35,AI11+AH12-AQ11,IF(A12&lt;'Données projet'!$A$62,$AF$205^A12,IF(A12='Données projet'!$A$62,'Données projet'!$B$62,AI11+AH12-AQ11)))</f>
        <v>14.673103538366622</v>
      </c>
      <c r="AJ12" s="14">
        <f>AI12*VLOOKUP('Données projet'!$B$10,Paramètres!$A$1:$I$89,3,0)*VLOOKUP('Données projet'!$B$10,Paramètres!$A$1:$I$89,5,0)</f>
        <v>8.2022648779469414</v>
      </c>
      <c r="AK12" s="14">
        <f t="shared" si="35"/>
        <v>2.9587206421790828</v>
      </c>
      <c r="AL12" s="22">
        <f t="shared" si="4"/>
        <v>19.438716447552824</v>
      </c>
      <c r="AM12" s="60">
        <f t="shared" si="5"/>
        <v>287.10538311421953</v>
      </c>
      <c r="AN12" s="60">
        <f ca="1">AVERAGE(OFFSET($AM$3,0,0,'Données projet'!$E$10+1,1))-AVERAGE(OFFSET($H$3,0,0,'Données projet'!$E$10+1,1))</f>
        <v>336.06378061174178</v>
      </c>
      <c r="AO12" s="60">
        <f t="shared" si="36"/>
        <v>440.84111898279565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2.1</v>
      </c>
      <c r="BD12" s="13">
        <f>IF('Données projet'!$A$88&gt;35,BD11+BC12-BL11,IF(A12&lt;'Données projet'!$A$88,$BA$205^A12,IF(A12='Données projet'!$A$88,'Données projet'!$B$88,BD11+BC12-BL11)))</f>
        <v>5.3760361537574148</v>
      </c>
      <c r="BE12" s="14">
        <f>BD12*VLOOKUP('Données projet'!$B$11,Paramètres!$A$1:$I$89,3,0)*VLOOKUP('Données projet'!$B$11,Paramètres!$A$1:$I$89,5,0)</f>
        <v>5.7867653159044812</v>
      </c>
      <c r="BF12" s="14">
        <f t="shared" si="37"/>
        <v>2.1739041889582755</v>
      </c>
      <c r="BG12" s="22">
        <f t="shared" si="7"/>
        <v>13.864832720969302</v>
      </c>
      <c r="BH12" s="60">
        <f t="shared" si="8"/>
        <v>281.53149938763596</v>
      </c>
      <c r="BI12" s="60">
        <f ca="1">AVERAGE(OFFSET($BH$3,0,0,'Données projet'!$E$11+1,1))-AVERAGE(OFFSET($H$3,0,0,'Données projet'!$E$11+1,1))</f>
        <v>502.13913277311798</v>
      </c>
      <c r="BJ12" s="60">
        <f t="shared" si="38"/>
        <v>267.2998309535638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6.6055555555555561</v>
      </c>
      <c r="BY12" s="13">
        <f>IF('Données projet'!$A$114&gt;35,BY11+BX12-CG11,IF(A12&lt;'Données projet'!$A$114,$BV$205^A12,IF(A12='Données projet'!$A$114,'Données projet'!$B$114,BY11+BX12-CG11)))</f>
        <v>10.904127658827186</v>
      </c>
      <c r="BZ12" s="14">
        <f>BY12*VLOOKUP('Données projet'!$B$12,Paramètres!$A$1:$I$89,3,0)*VLOOKUP('Données projet'!$B$12,Paramètres!$A$1:$I$89,5,0)</f>
        <v>4.3943634465073558</v>
      </c>
      <c r="CA12" s="14">
        <f t="shared" si="39"/>
        <v>1.7045704172554699</v>
      </c>
      <c r="CB12" s="22">
        <f t="shared" si="10"/>
        <v>10.622309812720253</v>
      </c>
      <c r="CC12" s="60">
        <f t="shared" si="11"/>
        <v>278.28897647938692</v>
      </c>
      <c r="CD12" s="60">
        <f ca="1">AVERAGE(OFFSET($CC$3,0,0,'Données projet'!$E$12+1,1))-AVERAGE(OFFSET($H$3,0,0,'Données projet'!$E$12+1,1))</f>
        <v>384.19543823695972</v>
      </c>
      <c r="CE12" s="60">
        <f t="shared" si="40"/>
        <v>302.1437482177551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1.8800000000000001</v>
      </c>
      <c r="CT12" s="13">
        <f>IF('Données projet'!$A$140&gt;35,CT11+CS12-DB11,IF(A12&lt;'Données projet'!$A$140,$CQ$205^A12,IF(A12='Données projet'!$A$140,'Données projet'!$B$140,CT11+CS12-DB11)))</f>
        <v>14.019807944782537</v>
      </c>
      <c r="CU12" s="18">
        <f>CT12*VLOOKUP('Données projet'!$B$13,Paramètres!$A$1:$I$89,3,0)*VLOOKUP('Données projet'!$B$13,Paramètres!$A$1:$I$89,5,0)</f>
        <v>10.279323185114555</v>
      </c>
      <c r="CV12" s="14">
        <f t="shared" si="41"/>
        <v>3.611801843213041</v>
      </c>
      <c r="CW12" s="22">
        <f t="shared" si="13"/>
        <v>24.193709424337229</v>
      </c>
      <c r="CX12" s="60">
        <f t="shared" si="14"/>
        <v>291.8603760910039</v>
      </c>
      <c r="CY12" s="60">
        <f ca="1">AVERAGE(OFFSET($CX$3,0,0,'Données projet'!$E$13+1,1))-AVERAGE(OFFSET($H$3,0,0,'Données projet'!$E$13+1,1))</f>
        <v>395.07658026471302</v>
      </c>
      <c r="CZ12" s="60">
        <f t="shared" si="42"/>
        <v>366.07517477284938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0" t="e">
        <f t="shared" si="17"/>
        <v>#N/A</v>
      </c>
      <c r="DT12" s="60" t="e">
        <f ca="1">AVERAGE(OFFSET($DS$3,0,0,'Données projet'!$E$14+1,1))-AVERAGE(OFFSET($H$3,0,0,'Données projet'!$E$14+1,1))</f>
        <v>#N/A</v>
      </c>
      <c r="DU12" s="60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0" t="e">
        <f t="shared" si="20"/>
        <v>#N/A</v>
      </c>
      <c r="EO12" s="60" t="e">
        <f ca="1">AVERAGE(OFFSET($EN$3,0,0,'Données projet'!$E$15+1,1))-AVERAGE(OFFSET($H$3,0,0,'Données projet'!$E$15+1,1))</f>
        <v>#N/A</v>
      </c>
      <c r="EP12" s="60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0" t="e">
        <f t="shared" si="23"/>
        <v>#N/A</v>
      </c>
      <c r="FJ12" s="60" t="e">
        <f ca="1">AVERAGE(OFFSET($FI$3,0,0,'Données projet'!$E$16+1,1))-AVERAGE(OFFSET($H$3,0,0,'Données projet'!$E$16+1,1))</f>
        <v>#N/A</v>
      </c>
      <c r="FK12" s="60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0" t="e">
        <f t="shared" si="26"/>
        <v>#N/A</v>
      </c>
      <c r="GE12" s="60" t="e">
        <f ca="1">AVERAGE(OFFSET($GD$3,0,0,'Données projet'!$E$17+1,1))-AVERAGE(OFFSET($H$3,0,0,'Données projet'!$E$17+1,1))</f>
        <v>#N/A</v>
      </c>
      <c r="GF12" s="60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0" t="e">
        <f t="shared" si="29"/>
        <v>#N/A</v>
      </c>
      <c r="GZ12" s="60" t="e">
        <f ca="1">AVERAGE(OFFSET($GY$3,0,0,'Données projet'!$E$18+1,1))-AVERAGE(OFFSET($H$3,0,0,'Données projet'!$E$18+1,1))</f>
        <v>#N/A</v>
      </c>
      <c r="HA12" s="60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8">
        <f t="shared" si="1"/>
        <v>256.66666666666669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2.6666666666666665</v>
      </c>
      <c r="N13" s="14">
        <f>IF('Données projet'!$A$36&gt;35,N12+M13-V12,IF(A13&lt;'Données projet'!$A$36,$K$205^A13,IF(A13='Données projet'!$A$36,'Données projet'!$B$36,N12+M13-V12)))</f>
        <v>11.696070952851455</v>
      </c>
      <c r="O13" s="14">
        <f>N13*VLOOKUP('Données projet'!$B$9,Paramètres!$A$1:$I$89,3,0)*VLOOKUP('Données projet'!$B$9,Paramètres!$A$1:$I$89,5,0)</f>
        <v>9.1229353432241354</v>
      </c>
      <c r="P13" s="14">
        <f t="shared" si="33"/>
        <v>3.2503265450485803</v>
      </c>
      <c r="Q13" s="22">
        <f t="shared" si="2"/>
        <v>21.550097788741649</v>
      </c>
      <c r="R13" s="60">
        <f t="shared" si="0"/>
        <v>290.43898667763051</v>
      </c>
      <c r="S13" s="60">
        <f ca="1">AVERAGE(OFFSET($R$3,0,0,'Données projet'!$E$9+1,1))-AVERAGE(OFFSET($H$3,0,0,'Données projet'!$E$9+1,1))</f>
        <v>288.82868507674738</v>
      </c>
      <c r="T13" s="60">
        <f t="shared" si="34"/>
        <v>283.48738729114024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9.3968325791855207</v>
      </c>
      <c r="AI13" s="14">
        <f>IF('Données projet'!$A$62&gt;35,AI12+AH13-AQ12,IF(A13&lt;'Données projet'!$A$62,$AF$205^A13,IF(A13='Données projet'!$A$62,'Données projet'!$B$62,AI12+AH13-AQ12)))</f>
        <v>19.775867137361168</v>
      </c>
      <c r="AJ13" s="14">
        <f>AI13*VLOOKUP('Données projet'!$B$10,Paramètres!$A$1:$I$89,3,0)*VLOOKUP('Données projet'!$B$10,Paramètres!$A$1:$I$89,5,0)</f>
        <v>11.054709729784893</v>
      </c>
      <c r="AK13" s="14">
        <f t="shared" si="35"/>
        <v>3.851505280397189</v>
      </c>
      <c r="AL13" s="22">
        <f t="shared" si="4"/>
        <v>25.96165780940046</v>
      </c>
      <c r="AM13" s="60">
        <f t="shared" si="5"/>
        <v>294.85054669828929</v>
      </c>
      <c r="AN13" s="60">
        <f ca="1">AVERAGE(OFFSET($AM$3,0,0,'Données projet'!$E$10+1,1))-AVERAGE(OFFSET($H$3,0,0,'Données projet'!$E$10+1,1))</f>
        <v>336.06378061174178</v>
      </c>
      <c r="AO13" s="60">
        <f t="shared" si="36"/>
        <v>440.84111898279565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2.1</v>
      </c>
      <c r="BD13" s="13">
        <f>IF('Données projet'!$A$88&gt;35,BD12+BC13-BL12,IF(A13&lt;'Données projet'!$A$88,$BA$205^A13,IF(A13='Données projet'!$A$88,'Données projet'!$B$88,BD12+BC13-BL12)))</f>
        <v>6.4807406984078657</v>
      </c>
      <c r="BE13" s="14">
        <f>BD13*VLOOKUP('Données projet'!$B$11,Paramètres!$A$1:$I$89,3,0)*VLOOKUP('Données projet'!$B$11,Paramètres!$A$1:$I$89,5,0)</f>
        <v>6.9758692877662263</v>
      </c>
      <c r="BF13" s="14">
        <f t="shared" si="37"/>
        <v>2.5642215932468222</v>
      </c>
      <c r="BG13" s="22">
        <f t="shared" si="7"/>
        <v>16.61565828443106</v>
      </c>
      <c r="BH13" s="60">
        <f t="shared" si="8"/>
        <v>285.50454717331991</v>
      </c>
      <c r="BI13" s="60">
        <f ca="1">AVERAGE(OFFSET($BH$3,0,0,'Données projet'!$E$11+1,1))-AVERAGE(OFFSET($H$3,0,0,'Données projet'!$E$11+1,1))</f>
        <v>502.13913277311798</v>
      </c>
      <c r="BJ13" s="60">
        <f t="shared" si="38"/>
        <v>267.2998309535638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6.6055555555555561</v>
      </c>
      <c r="BY13" s="13">
        <f>IF('Données projet'!$A$114&gt;35,BY12+BX13-CG12,IF(A13&lt;'Données projet'!$A$114,$BV$205^A13,IF(A13='Données projet'!$A$114,'Données projet'!$B$114,BY12+BX13-CG12)))</f>
        <v>14.219319350880735</v>
      </c>
      <c r="BZ13" s="14">
        <f>BY13*VLOOKUP('Données projet'!$B$12,Paramètres!$A$1:$I$89,3,0)*VLOOKUP('Données projet'!$B$12,Paramètres!$A$1:$I$89,5,0)</f>
        <v>5.7303856984049357</v>
      </c>
      <c r="CA13" s="14">
        <f t="shared" si="39"/>
        <v>2.155178860300949</v>
      </c>
      <c r="CB13" s="22">
        <f t="shared" si="10"/>
        <v>13.734024939746083</v>
      </c>
      <c r="CC13" s="60">
        <f t="shared" si="11"/>
        <v>282.62291382863492</v>
      </c>
      <c r="CD13" s="60">
        <f ca="1">AVERAGE(OFFSET($CC$3,0,0,'Données projet'!$E$12+1,1))-AVERAGE(OFFSET($H$3,0,0,'Données projet'!$E$12+1,1))</f>
        <v>384.19543823695972</v>
      </c>
      <c r="CE13" s="60">
        <f t="shared" si="40"/>
        <v>302.1437482177551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>
        <f>VLOOKUP(A13,'Données projet'!$A$139:$I$159,2,0)</f>
        <v>18.8</v>
      </c>
      <c r="CR13" s="13">
        <f>VLOOKUP(A13,'Données projet'!$A$139:$I$159,9,0)</f>
        <v>1.8800000000000001</v>
      </c>
      <c r="CS13" s="13">
        <f t="array" ref="CS13">INDEX(CR:CR,MIN(IF(ISNUMBER(CR13:CR209),ROW(CR13:CR209),"")))</f>
        <v>1.8800000000000001</v>
      </c>
      <c r="CT13" s="13">
        <f>IF('Données projet'!$A$140&gt;35,CT12+CS13-DB12,IF(A13&lt;'Données projet'!$A$140,$CQ$205^A13,IF(A13='Données projet'!$A$140,'Données projet'!$B$140,CT12+CS13-DB12)))</f>
        <v>18.8</v>
      </c>
      <c r="CU13" s="18">
        <f>CT13*VLOOKUP('Données projet'!$B$13,Paramètres!$A$1:$I$89,3,0)*VLOOKUP('Données projet'!$B$13,Paramètres!$A$1:$I$89,5,0)</f>
        <v>13.784160000000002</v>
      </c>
      <c r="CV13" s="14">
        <f t="shared" si="41"/>
        <v>4.6806751689116126</v>
      </c>
      <c r="CW13" s="22">
        <f t="shared" si="13"/>
        <v>32.159587919187722</v>
      </c>
      <c r="CX13" s="60">
        <f t="shared" si="14"/>
        <v>301.0484768080766</v>
      </c>
      <c r="CY13" s="60">
        <f ca="1">AVERAGE(OFFSET($CX$3,0,0,'Données projet'!$E$13+1,1))-AVERAGE(OFFSET($H$3,0,0,'Données projet'!$E$13+1,1))</f>
        <v>395.07658026471302</v>
      </c>
      <c r="CZ13" s="60">
        <f t="shared" si="42"/>
        <v>366.07517477284938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0" t="e">
        <f t="shared" si="17"/>
        <v>#N/A</v>
      </c>
      <c r="DT13" s="60" t="e">
        <f ca="1">AVERAGE(OFFSET($DS$3,0,0,'Données projet'!$E$14+1,1))-AVERAGE(OFFSET($H$3,0,0,'Données projet'!$E$14+1,1))</f>
        <v>#N/A</v>
      </c>
      <c r="DU13" s="60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0" t="e">
        <f t="shared" si="20"/>
        <v>#N/A</v>
      </c>
      <c r="EO13" s="60" t="e">
        <f ca="1">AVERAGE(OFFSET($EN$3,0,0,'Données projet'!$E$15+1,1))-AVERAGE(OFFSET($H$3,0,0,'Données projet'!$E$15+1,1))</f>
        <v>#N/A</v>
      </c>
      <c r="EP13" s="60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0" t="e">
        <f t="shared" si="23"/>
        <v>#N/A</v>
      </c>
      <c r="FJ13" s="60" t="e">
        <f ca="1">AVERAGE(OFFSET($FI$3,0,0,'Données projet'!$E$16+1,1))-AVERAGE(OFFSET($H$3,0,0,'Données projet'!$E$16+1,1))</f>
        <v>#N/A</v>
      </c>
      <c r="FK13" s="60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0" t="e">
        <f t="shared" si="26"/>
        <v>#N/A</v>
      </c>
      <c r="GE13" s="60" t="e">
        <f ca="1">AVERAGE(OFFSET($GD$3,0,0,'Données projet'!$E$17+1,1))-AVERAGE(OFFSET($H$3,0,0,'Données projet'!$E$17+1,1))</f>
        <v>#N/A</v>
      </c>
      <c r="GF13" s="60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0" t="e">
        <f t="shared" si="29"/>
        <v>#N/A</v>
      </c>
      <c r="GZ13" s="60" t="e">
        <f ca="1">AVERAGE(OFFSET($GY$3,0,0,'Données projet'!$E$18+1,1))-AVERAGE(OFFSET($H$3,0,0,'Données projet'!$E$18+1,1))</f>
        <v>#N/A</v>
      </c>
      <c r="HA13" s="60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8">
        <f t="shared" si="1"/>
        <v>256.66666666666669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2.6666666666666665</v>
      </c>
      <c r="N14" s="14">
        <f>IF('Données projet'!$A$36&gt;35,N13+M14-V13,IF(A14&lt;'Données projet'!$A$36,$K$205^A14,IF(A14='Données projet'!$A$36,'Données projet'!$B$36,N13+M14-V13)))</f>
        <v>14.956982779612416</v>
      </c>
      <c r="O14" s="14">
        <f>N14*VLOOKUP('Données projet'!$B$9,Paramètres!$A$1:$I$89,3,0)*VLOOKUP('Données projet'!$B$9,Paramètres!$A$1:$I$89,5,0)</f>
        <v>11.666446568097685</v>
      </c>
      <c r="P14" s="14">
        <f t="shared" si="33"/>
        <v>4.0392339557111736</v>
      </c>
      <c r="Q14" s="22">
        <f t="shared" si="2"/>
        <v>27.354060245633761</v>
      </c>
      <c r="R14" s="60">
        <f t="shared" si="0"/>
        <v>297.46517135674492</v>
      </c>
      <c r="S14" s="60">
        <f ca="1">AVERAGE(OFFSET($R$3,0,0,'Données projet'!$E$9+1,1))-AVERAGE(OFFSET($H$3,0,0,'Données projet'!$E$9+1,1))</f>
        <v>288.82868507674738</v>
      </c>
      <c r="T14" s="60">
        <f t="shared" si="34"/>
        <v>283.48738729114024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9.3968325791855207</v>
      </c>
      <c r="AI14" s="14">
        <f>IF('Données projet'!$A$62&gt;35,AI13+AH14-AQ13,IF(A14&lt;'Données projet'!$A$62,$AF$205^A14,IF(A14='Données projet'!$A$62,'Données projet'!$B$62,AI13+AH14-AQ13)))</f>
        <v>26.653183494001031</v>
      </c>
      <c r="AJ14" s="14">
        <f>AI14*VLOOKUP('Données projet'!$B$10,Paramètres!$A$1:$I$89,3,0)*VLOOKUP('Données projet'!$B$10,Paramètres!$A$1:$I$89,5,0)</f>
        <v>14.899129573146578</v>
      </c>
      <c r="AK14" s="14">
        <f t="shared" si="35"/>
        <v>5.013684872256877</v>
      </c>
      <c r="AL14" s="22">
        <f t="shared" si="4"/>
        <v>34.681485159077681</v>
      </c>
      <c r="AM14" s="60">
        <f t="shared" si="5"/>
        <v>304.79259627018882</v>
      </c>
      <c r="AN14" s="60">
        <f ca="1">AVERAGE(OFFSET($AM$3,0,0,'Données projet'!$E$10+1,1))-AVERAGE(OFFSET($H$3,0,0,'Données projet'!$E$10+1,1))</f>
        <v>336.06378061174178</v>
      </c>
      <c r="AO14" s="60">
        <f t="shared" si="36"/>
        <v>440.84111898279565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2.1</v>
      </c>
      <c r="BD14" s="13">
        <f>IF('Données projet'!$A$88&gt;35,BD13+BC14-BL13,IF(A14&lt;'Données projet'!$A$88,$BA$205^A14,IF(A14='Données projet'!$A$88,'Données projet'!$B$88,BD13+BC14-BL13)))</f>
        <v>7.8124474610620815</v>
      </c>
      <c r="BE14" s="14">
        <f>BD14*VLOOKUP('Données projet'!$B$11,Paramètres!$A$1:$I$89,3,0)*VLOOKUP('Données projet'!$B$11,Paramètres!$A$1:$I$89,5,0)</f>
        <v>8.4093184470872249</v>
      </c>
      <c r="BF14" s="14">
        <f t="shared" si="37"/>
        <v>3.0246192139792929</v>
      </c>
      <c r="BG14" s="22">
        <f t="shared" si="7"/>
        <v>19.914108093024186</v>
      </c>
      <c r="BH14" s="60">
        <f t="shared" si="8"/>
        <v>290.02521920413534</v>
      </c>
      <c r="BI14" s="60">
        <f ca="1">AVERAGE(OFFSET($BH$3,0,0,'Données projet'!$E$11+1,1))-AVERAGE(OFFSET($H$3,0,0,'Données projet'!$E$11+1,1))</f>
        <v>502.13913277311798</v>
      </c>
      <c r="BJ14" s="60">
        <f t="shared" si="38"/>
        <v>267.2998309535638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6.6055555555555561</v>
      </c>
      <c r="BY14" s="13">
        <f>IF('Données projet'!$A$114&gt;35,BY13+BX14-CG13,IF(A14&lt;'Données projet'!$A$114,$BV$205^A14,IF(A14='Données projet'!$A$114,'Données projet'!$B$114,BY13+BX14-CG13)))</f>
        <v>18.542431740392715</v>
      </c>
      <c r="BZ14" s="14">
        <f>BY14*VLOOKUP('Données projet'!$B$12,Paramètres!$A$1:$I$89,3,0)*VLOOKUP('Données projet'!$B$12,Paramètres!$A$1:$I$89,5,0)</f>
        <v>7.4725999913782637</v>
      </c>
      <c r="CA14" s="14">
        <f t="shared" si="39"/>
        <v>2.7249070339767405</v>
      </c>
      <c r="CB14" s="22">
        <f t="shared" si="10"/>
        <v>17.76065806915997</v>
      </c>
      <c r="CC14" s="60">
        <f t="shared" si="11"/>
        <v>287.87176918027109</v>
      </c>
      <c r="CD14" s="60">
        <f ca="1">AVERAGE(OFFSET($CC$3,0,0,'Données projet'!$E$12+1,1))-AVERAGE(OFFSET($H$3,0,0,'Données projet'!$E$12+1,1))</f>
        <v>384.19543823695972</v>
      </c>
      <c r="CE14" s="60">
        <f t="shared" si="40"/>
        <v>302.1437482177551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14.5</v>
      </c>
      <c r="CT14" s="13">
        <f>IF('Données projet'!$A$140&gt;35,CT13+CS14-DB13,IF(A14&lt;'Données projet'!$A$140,$CQ$205^A14,IF(A14='Données projet'!$A$140,'Données projet'!$B$140,CT13+CS14-DB13)))</f>
        <v>33.299999999999997</v>
      </c>
      <c r="CU14" s="18">
        <f>CT14*VLOOKUP('Données projet'!$B$13,Paramètres!$A$1:$I$89,3,0)*VLOOKUP('Données projet'!$B$13,Paramètres!$A$1:$I$89,5,0)</f>
        <v>24.415559999999999</v>
      </c>
      <c r="CV14" s="14">
        <f t="shared" si="41"/>
        <v>7.757010011710304</v>
      </c>
      <c r="CW14" s="22">
        <f t="shared" si="13"/>
        <v>56.033892770395447</v>
      </c>
      <c r="CX14" s="60">
        <f t="shared" si="14"/>
        <v>326.14500388150657</v>
      </c>
      <c r="CY14" s="60">
        <f ca="1">AVERAGE(OFFSET($CX$3,0,0,'Données projet'!$E$13+1,1))-AVERAGE(OFFSET($H$3,0,0,'Données projet'!$E$13+1,1))</f>
        <v>395.07658026471302</v>
      </c>
      <c r="CZ14" s="60">
        <f t="shared" si="42"/>
        <v>366.07517477284938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0" t="e">
        <f t="shared" si="17"/>
        <v>#N/A</v>
      </c>
      <c r="DT14" s="60" t="e">
        <f ca="1">AVERAGE(OFFSET($DS$3,0,0,'Données projet'!$E$14+1,1))-AVERAGE(OFFSET($H$3,0,0,'Données projet'!$E$14+1,1))</f>
        <v>#N/A</v>
      </c>
      <c r="DU14" s="60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0" t="e">
        <f t="shared" si="20"/>
        <v>#N/A</v>
      </c>
      <c r="EO14" s="60" t="e">
        <f ca="1">AVERAGE(OFFSET($EN$3,0,0,'Données projet'!$E$15+1,1))-AVERAGE(OFFSET($H$3,0,0,'Données projet'!$E$15+1,1))</f>
        <v>#N/A</v>
      </c>
      <c r="EP14" s="60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0" t="e">
        <f t="shared" si="23"/>
        <v>#N/A</v>
      </c>
      <c r="FJ14" s="60" t="e">
        <f ca="1">AVERAGE(OFFSET($FI$3,0,0,'Données projet'!$E$16+1,1))-AVERAGE(OFFSET($H$3,0,0,'Données projet'!$E$16+1,1))</f>
        <v>#N/A</v>
      </c>
      <c r="FK14" s="60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0" t="e">
        <f t="shared" si="26"/>
        <v>#N/A</v>
      </c>
      <c r="GE14" s="60" t="e">
        <f ca="1">AVERAGE(OFFSET($GD$3,0,0,'Données projet'!$E$17+1,1))-AVERAGE(OFFSET($H$3,0,0,'Données projet'!$E$17+1,1))</f>
        <v>#N/A</v>
      </c>
      <c r="GF14" s="60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0" t="e">
        <f t="shared" si="29"/>
        <v>#N/A</v>
      </c>
      <c r="GZ14" s="60" t="e">
        <f ca="1">AVERAGE(OFFSET($GY$3,0,0,'Données projet'!$E$18+1,1))-AVERAGE(OFFSET($H$3,0,0,'Données projet'!$E$18+1,1))</f>
        <v>#N/A</v>
      </c>
      <c r="HA14" s="60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8">
        <f t="shared" si="1"/>
        <v>256.66666666666669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2.6666666666666665</v>
      </c>
      <c r="N15" s="14">
        <f>IF('Données projet'!$A$36&gt;35,N14+M15-V14,IF(A15&lt;'Données projet'!$A$36,$K$205^A15,IF(A15='Données projet'!$A$36,'Données projet'!$B$36,N14+M15-V14)))</f>
        <v>19.127049995800721</v>
      </c>
      <c r="O15" s="14">
        <f>N15*VLOOKUP('Données projet'!$B$9,Paramètres!$A$1:$I$89,3,0)*VLOOKUP('Données projet'!$B$9,Paramètres!$A$1:$I$89,5,0)</f>
        <v>14.919098996724562</v>
      </c>
      <c r="P15" s="14">
        <f t="shared" si="33"/>
        <v>5.019622097301081</v>
      </c>
      <c r="Q15" s="22">
        <f t="shared" si="2"/>
        <v>34.726605905427995</v>
      </c>
      <c r="R15" s="60">
        <f t="shared" si="0"/>
        <v>306.05993923876133</v>
      </c>
      <c r="S15" s="60">
        <f ca="1">AVERAGE(OFFSET($R$3,0,0,'Données projet'!$E$9+1,1))-AVERAGE(OFFSET($H$3,0,0,'Données projet'!$E$9+1,1))</f>
        <v>288.82868507674738</v>
      </c>
      <c r="T15" s="60">
        <f t="shared" si="34"/>
        <v>283.48738729114024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9.3968325791855207</v>
      </c>
      <c r="AI15" s="14">
        <f>IF('Données projet'!$A$62&gt;35,AI14+AH15-AQ14,IF(A15&lt;'Données projet'!$A$62,$AF$205^A15,IF(A15='Données projet'!$A$62,'Données projet'!$B$62,AI14+AH15-AQ14)))</f>
        <v>35.922176531151678</v>
      </c>
      <c r="AJ15" s="14">
        <f>AI15*VLOOKUP('Données projet'!$B$10,Paramètres!$A$1:$I$89,3,0)*VLOOKUP('Données projet'!$B$10,Paramètres!$A$1:$I$89,5,0)</f>
        <v>20.080496680913789</v>
      </c>
      <c r="AK15" s="14">
        <f t="shared" si="35"/>
        <v>6.5265484968269822</v>
      </c>
      <c r="AL15" s="22">
        <f t="shared" si="4"/>
        <v>46.340603684565174</v>
      </c>
      <c r="AM15" s="60">
        <f t="shared" si="5"/>
        <v>317.67393701789848</v>
      </c>
      <c r="AN15" s="60">
        <f ca="1">AVERAGE(OFFSET($AM$3,0,0,'Données projet'!$E$10+1,1))-AVERAGE(OFFSET($H$3,0,0,'Données projet'!$E$10+1,1))</f>
        <v>336.06378061174178</v>
      </c>
      <c r="AO15" s="60">
        <f t="shared" si="36"/>
        <v>440.84111898279565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2.1</v>
      </c>
      <c r="BD15" s="13">
        <f>IF('Données projet'!$A$88&gt;35,BD14+BC15-BL14,IF(A15&lt;'Données projet'!$A$88,$BA$205^A15,IF(A15='Données projet'!$A$88,'Données projet'!$B$88,BD14+BC15-BL14)))</f>
        <v>9.4178024044149407</v>
      </c>
      <c r="BE15" s="14">
        <f>BD15*VLOOKUP('Données projet'!$B$11,Paramètres!$A$1:$I$89,3,0)*VLOOKUP('Données projet'!$B$11,Paramètres!$A$1:$I$89,5,0)</f>
        <v>10.137322508112241</v>
      </c>
      <c r="BF15" s="14">
        <f t="shared" si="37"/>
        <v>3.5676797253661268</v>
      </c>
      <c r="BG15" s="22">
        <f t="shared" si="7"/>
        <v>23.869545556641487</v>
      </c>
      <c r="BH15" s="60">
        <f t="shared" si="8"/>
        <v>295.20287888997478</v>
      </c>
      <c r="BI15" s="60">
        <f ca="1">AVERAGE(OFFSET($BH$3,0,0,'Données projet'!$E$11+1,1))-AVERAGE(OFFSET($H$3,0,0,'Données projet'!$E$11+1,1))</f>
        <v>502.13913277311798</v>
      </c>
      <c r="BJ15" s="60">
        <f t="shared" si="38"/>
        <v>267.2998309535638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6.6055555555555561</v>
      </c>
      <c r="BY15" s="13">
        <f>IF('Données projet'!$A$114&gt;35,BY14+BX15-CG14,IF(A15&lt;'Données projet'!$A$114,$BV$205^A15,IF(A15='Données projet'!$A$114,'Données projet'!$B$114,BY14+BX15-CG14)))</f>
        <v>24.179903859169404</v>
      </c>
      <c r="BZ15" s="14">
        <f>BY15*VLOOKUP('Données projet'!$B$12,Paramètres!$A$1:$I$89,3,0)*VLOOKUP('Données projet'!$B$12,Paramètres!$A$1:$I$89,5,0)</f>
        <v>9.7445012552452699</v>
      </c>
      <c r="CA15" s="14">
        <f t="shared" si="39"/>
        <v>3.4452446061850641</v>
      </c>
      <c r="CB15" s="22">
        <f t="shared" si="10"/>
        <v>22.972140708657829</v>
      </c>
      <c r="CC15" s="60">
        <f t="shared" si="11"/>
        <v>294.30547404199115</v>
      </c>
      <c r="CD15" s="60">
        <f ca="1">AVERAGE(OFFSET($CC$3,0,0,'Données projet'!$E$12+1,1))-AVERAGE(OFFSET($H$3,0,0,'Données projet'!$E$12+1,1))</f>
        <v>384.19543823695972</v>
      </c>
      <c r="CE15" s="60">
        <f t="shared" si="40"/>
        <v>302.1437482177551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14.5</v>
      </c>
      <c r="CT15" s="13">
        <f>IF('Données projet'!$A$140&gt;35,CT14+CS15-DB14,IF(A15&lt;'Données projet'!$A$140,$CQ$205^A15,IF(A15='Données projet'!$A$140,'Données projet'!$B$140,CT14+CS15-DB14)))</f>
        <v>47.8</v>
      </c>
      <c r="CU15" s="18">
        <f>CT15*VLOOKUP('Données projet'!$B$13,Paramètres!$A$1:$I$89,3,0)*VLOOKUP('Données projet'!$B$13,Paramètres!$A$1:$I$89,5,0)</f>
        <v>35.046959999999999</v>
      </c>
      <c r="CV15" s="14">
        <f t="shared" si="41"/>
        <v>10.675915229866463</v>
      </c>
      <c r="CW15" s="22">
        <f t="shared" si="13"/>
        <v>79.634007692017406</v>
      </c>
      <c r="CX15" s="60">
        <f t="shared" si="14"/>
        <v>350.96734102535072</v>
      </c>
      <c r="CY15" s="60">
        <f ca="1">AVERAGE(OFFSET($CX$3,0,0,'Données projet'!$E$13+1,1))-AVERAGE(OFFSET($H$3,0,0,'Données projet'!$E$13+1,1))</f>
        <v>395.07658026471302</v>
      </c>
      <c r="CZ15" s="60">
        <f t="shared" si="42"/>
        <v>366.07517477284938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0" t="e">
        <f t="shared" si="17"/>
        <v>#N/A</v>
      </c>
      <c r="DT15" s="60" t="e">
        <f ca="1">AVERAGE(OFFSET($DS$3,0,0,'Données projet'!$E$14+1,1))-AVERAGE(OFFSET($H$3,0,0,'Données projet'!$E$14+1,1))</f>
        <v>#N/A</v>
      </c>
      <c r="DU15" s="60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0" t="e">
        <f t="shared" si="20"/>
        <v>#N/A</v>
      </c>
      <c r="EO15" s="60" t="e">
        <f ca="1">AVERAGE(OFFSET($EN$3,0,0,'Données projet'!$E$15+1,1))-AVERAGE(OFFSET($H$3,0,0,'Données projet'!$E$15+1,1))</f>
        <v>#N/A</v>
      </c>
      <c r="EP15" s="60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0" t="e">
        <f t="shared" si="23"/>
        <v>#N/A</v>
      </c>
      <c r="FJ15" s="60" t="e">
        <f ca="1">AVERAGE(OFFSET($FI$3,0,0,'Données projet'!$E$16+1,1))-AVERAGE(OFFSET($H$3,0,0,'Données projet'!$E$16+1,1))</f>
        <v>#N/A</v>
      </c>
      <c r="FK15" s="60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0" t="e">
        <f t="shared" si="26"/>
        <v>#N/A</v>
      </c>
      <c r="GE15" s="60" t="e">
        <f ca="1">AVERAGE(OFFSET($GD$3,0,0,'Données projet'!$E$17+1,1))-AVERAGE(OFFSET($H$3,0,0,'Données projet'!$E$17+1,1))</f>
        <v>#N/A</v>
      </c>
      <c r="GF15" s="60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0" t="e">
        <f t="shared" si="29"/>
        <v>#N/A</v>
      </c>
      <c r="GZ15" s="60" t="e">
        <f ca="1">AVERAGE(OFFSET($GY$3,0,0,'Données projet'!$E$18+1,1))-AVERAGE(OFFSET($H$3,0,0,'Données projet'!$E$18+1,1))</f>
        <v>#N/A</v>
      </c>
      <c r="HA15" s="60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8">
        <f t="shared" si="1"/>
        <v>256.66666666666669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2.6666666666666665</v>
      </c>
      <c r="N16" s="14">
        <f>IF('Données projet'!$A$36&gt;35,N15+M16-V15,IF(A16&lt;'Données projet'!$A$36,$K$205^A16,IF(A16='Données projet'!$A$36,'Données projet'!$B$36,N15+M16-V15)))</f>
        <v>24.459748796430759</v>
      </c>
      <c r="O16" s="14">
        <f>N16*VLOOKUP('Données projet'!$B$9,Paramètres!$A$1:$I$89,3,0)*VLOOKUP('Données projet'!$B$9,Paramètres!$A$1:$I$89,5,0)</f>
        <v>19.078604061215994</v>
      </c>
      <c r="P16" s="14">
        <f t="shared" si="33"/>
        <v>6.2379664748280286</v>
      </c>
      <c r="Q16" s="22">
        <f t="shared" si="2"/>
        <v>44.093027016943331</v>
      </c>
      <c r="R16" s="60">
        <f t="shared" si="0"/>
        <v>316.64858257249887</v>
      </c>
      <c r="S16" s="60">
        <f ca="1">AVERAGE(OFFSET($R$3,0,0,'Données projet'!$E$9+1,1))-AVERAGE(OFFSET($H$3,0,0,'Données projet'!$E$9+1,1))</f>
        <v>288.82868507674738</v>
      </c>
      <c r="T16" s="60">
        <f t="shared" si="34"/>
        <v>283.48738729114024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9.3968325791855207</v>
      </c>
      <c r="AI16" s="14">
        <f>IF('Données projet'!$A$62&gt;35,AI15+AH16-AQ15,IF(A16&lt;'Données projet'!$A$62,$AF$205^A16,IF(A16='Données projet'!$A$62,'Données projet'!$B$62,AI15+AH16-AQ15)))</f>
        <v>48.414583084443251</v>
      </c>
      <c r="AJ16" s="14">
        <f>AI16*VLOOKUP('Données projet'!$B$10,Paramètres!$A$1:$I$89,3,0)*VLOOKUP('Données projet'!$B$10,Paramètres!$A$1:$I$89,5,0)</f>
        <v>27.063751944203776</v>
      </c>
      <c r="AK16" s="14">
        <f t="shared" si="35"/>
        <v>8.4959139568459339</v>
      </c>
      <c r="AL16" s="22">
        <f t="shared" si="4"/>
        <v>61.933084777661577</v>
      </c>
      <c r="AM16" s="60">
        <f t="shared" si="5"/>
        <v>334.48864033321712</v>
      </c>
      <c r="AN16" s="60">
        <f ca="1">AVERAGE(OFFSET($AM$3,0,0,'Données projet'!$E$10+1,1))-AVERAGE(OFFSET($H$3,0,0,'Données projet'!$E$10+1,1))</f>
        <v>336.06378061174178</v>
      </c>
      <c r="AO16" s="60">
        <f t="shared" si="36"/>
        <v>440.84111898279565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2.1</v>
      </c>
      <c r="BD16" s="13">
        <f>IF('Données projet'!$A$88&gt;35,BD15+BC16-BL15,IF(A16&lt;'Données projet'!$A$88,$BA$205^A16,IF(A16='Données projet'!$A$88,'Données projet'!$B$88,BD15+BC16-BL15)))</f>
        <v>11.35303662145153</v>
      </c>
      <c r="BE16" s="14">
        <f>BD16*VLOOKUP('Données projet'!$B$11,Paramètres!$A$1:$I$89,3,0)*VLOOKUP('Données projet'!$B$11,Paramètres!$A$1:$I$89,5,0)</f>
        <v>12.220408619330426</v>
      </c>
      <c r="BF16" s="14">
        <f t="shared" si="37"/>
        <v>4.2082449797185175</v>
      </c>
      <c r="BG16" s="22">
        <f t="shared" si="7"/>
        <v>28.613238351676909</v>
      </c>
      <c r="BH16" s="60">
        <f t="shared" si="8"/>
        <v>301.16879390723244</v>
      </c>
      <c r="BI16" s="60">
        <f ca="1">AVERAGE(OFFSET($BH$3,0,0,'Données projet'!$E$11+1,1))-AVERAGE(OFFSET($H$3,0,0,'Données projet'!$E$11+1,1))</f>
        <v>502.13913277311798</v>
      </c>
      <c r="BJ16" s="60">
        <f t="shared" si="38"/>
        <v>267.2998309535638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6.6055555555555561</v>
      </c>
      <c r="BY16" s="13">
        <f>IF('Données projet'!$A$114&gt;35,BY15+BX16-CG15,IF(A16&lt;'Données projet'!$A$114,$BV$205^A16,IF(A16='Données projet'!$A$114,'Données projet'!$B$114,BY15+BX16-CG15)))</f>
        <v>31.531341672141036</v>
      </c>
      <c r="BZ16" s="14">
        <f>BY16*VLOOKUP('Données projet'!$B$12,Paramètres!$A$1:$I$89,3,0)*VLOOKUP('Données projet'!$B$12,Paramètres!$A$1:$I$89,5,0)</f>
        <v>12.707130693872838</v>
      </c>
      <c r="CA16" s="14">
        <f t="shared" si="39"/>
        <v>4.3560056355847765</v>
      </c>
      <c r="CB16" s="22">
        <f t="shared" si="10"/>
        <v>29.718295773805341</v>
      </c>
      <c r="CC16" s="60">
        <f t="shared" si="11"/>
        <v>302.27385132936087</v>
      </c>
      <c r="CD16" s="60">
        <f ca="1">AVERAGE(OFFSET($CC$3,0,0,'Données projet'!$E$12+1,1))-AVERAGE(OFFSET($H$3,0,0,'Données projet'!$E$12+1,1))</f>
        <v>384.19543823695972</v>
      </c>
      <c r="CE16" s="60">
        <f t="shared" si="40"/>
        <v>302.1437482177551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14.5</v>
      </c>
      <c r="CT16" s="13">
        <f>IF('Données projet'!$A$140&gt;35,CT15+CS16-DB15,IF(A16&lt;'Données projet'!$A$140,$CQ$205^A16,IF(A16='Données projet'!$A$140,'Données projet'!$B$140,CT15+CS16-DB15)))</f>
        <v>62.3</v>
      </c>
      <c r="CU16" s="18">
        <f>CT16*VLOOKUP('Données projet'!$B$13,Paramètres!$A$1:$I$89,3,0)*VLOOKUP('Données projet'!$B$13,Paramètres!$A$1:$I$89,5,0)</f>
        <v>45.678359999999991</v>
      </c>
      <c r="CV16" s="14">
        <f t="shared" si="41"/>
        <v>13.491873645720647</v>
      </c>
      <c r="CW16" s="22">
        <f t="shared" si="13"/>
        <v>103.0548235996301</v>
      </c>
      <c r="CX16" s="60">
        <f t="shared" si="14"/>
        <v>375.61037915518563</v>
      </c>
      <c r="CY16" s="60">
        <f ca="1">AVERAGE(OFFSET($CX$3,0,0,'Données projet'!$E$13+1,1))-AVERAGE(OFFSET($H$3,0,0,'Données projet'!$E$13+1,1))</f>
        <v>395.07658026471302</v>
      </c>
      <c r="CZ16" s="60">
        <f t="shared" si="42"/>
        <v>366.07517477284938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0" t="e">
        <f t="shared" si="17"/>
        <v>#N/A</v>
      </c>
      <c r="DT16" s="60" t="e">
        <f ca="1">AVERAGE(OFFSET($DS$3,0,0,'Données projet'!$E$14+1,1))-AVERAGE(OFFSET($H$3,0,0,'Données projet'!$E$14+1,1))</f>
        <v>#N/A</v>
      </c>
      <c r="DU16" s="60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0" t="e">
        <f t="shared" si="20"/>
        <v>#N/A</v>
      </c>
      <c r="EO16" s="60" t="e">
        <f ca="1">AVERAGE(OFFSET($EN$3,0,0,'Données projet'!$E$15+1,1))-AVERAGE(OFFSET($H$3,0,0,'Données projet'!$E$15+1,1))</f>
        <v>#N/A</v>
      </c>
      <c r="EP16" s="60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0" t="e">
        <f t="shared" si="23"/>
        <v>#N/A</v>
      </c>
      <c r="FJ16" s="60" t="e">
        <f ca="1">AVERAGE(OFFSET($FI$3,0,0,'Données projet'!$E$16+1,1))-AVERAGE(OFFSET($H$3,0,0,'Données projet'!$E$16+1,1))</f>
        <v>#N/A</v>
      </c>
      <c r="FK16" s="60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0" t="e">
        <f t="shared" si="26"/>
        <v>#N/A</v>
      </c>
      <c r="GE16" s="60" t="e">
        <f ca="1">AVERAGE(OFFSET($GD$3,0,0,'Données projet'!$E$17+1,1))-AVERAGE(OFFSET($H$3,0,0,'Données projet'!$E$17+1,1))</f>
        <v>#N/A</v>
      </c>
      <c r="GF16" s="60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0" t="e">
        <f t="shared" si="29"/>
        <v>#N/A</v>
      </c>
      <c r="GZ16" s="60" t="e">
        <f ca="1">AVERAGE(OFFSET($GY$3,0,0,'Données projet'!$E$18+1,1))-AVERAGE(OFFSET($H$3,0,0,'Données projet'!$E$18+1,1))</f>
        <v>#N/A</v>
      </c>
      <c r="HA16" s="60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8">
        <f t="shared" si="1"/>
        <v>256.66666666666669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2.6666666666666665</v>
      </c>
      <c r="N17" s="14">
        <f>IF('Données projet'!$A$36&gt;35,N16+M17-V16,IF(A17&lt;'Données projet'!$A$36,$K$205^A17,IF(A17='Données projet'!$A$36,'Données projet'!$B$36,N16+M17-V16)))</f>
        <v>31.279225563578599</v>
      </c>
      <c r="O17" s="14">
        <f>N17*VLOOKUP('Données projet'!$B$9,Paramètres!$A$1:$I$89,3,0)*VLOOKUP('Données projet'!$B$9,Paramètres!$A$1:$I$89,5,0)</f>
        <v>24.397795939591308</v>
      </c>
      <c r="P17" s="14">
        <f t="shared" si="33"/>
        <v>7.75202295846145</v>
      </c>
      <c r="Q17" s="22">
        <f t="shared" si="2"/>
        <v>55.994267914108548</v>
      </c>
      <c r="R17" s="60">
        <f t="shared" si="0"/>
        <v>329.77204569188632</v>
      </c>
      <c r="S17" s="60">
        <f ca="1">AVERAGE(OFFSET($R$3,0,0,'Données projet'!$E$9+1,1))-AVERAGE(OFFSET($H$3,0,0,'Données projet'!$E$9+1,1))</f>
        <v>288.82868507674738</v>
      </c>
      <c r="T17" s="60">
        <f t="shared" si="34"/>
        <v>283.48738729114024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9.3968325791855207</v>
      </c>
      <c r="AI17" s="14">
        <f>IF('Données projet'!$A$62&gt;35,AI16+AH17-AQ16,IF(A17&lt;'Données projet'!$A$62,$AF$205^A17,IF(A17='Données projet'!$A$62,'Données projet'!$B$62,AI16+AH17-AQ16)))</f>
        <v>65.251387348641543</v>
      </c>
      <c r="AJ17" s="14">
        <f>AI17*VLOOKUP('Données projet'!$B$10,Paramètres!$A$1:$I$89,3,0)*VLOOKUP('Données projet'!$B$10,Paramètres!$A$1:$I$89,5,0)</f>
        <v>36.475525527890625</v>
      </c>
      <c r="AK17" s="14">
        <f t="shared" si="35"/>
        <v>11.059529243860162</v>
      </c>
      <c r="AL17" s="22">
        <f t="shared" si="4"/>
        <v>82.790220394132618</v>
      </c>
      <c r="AM17" s="60">
        <f t="shared" si="5"/>
        <v>356.5679981719104</v>
      </c>
      <c r="AN17" s="60">
        <f ca="1">AVERAGE(OFFSET($AM$3,0,0,'Données projet'!$E$10+1,1))-AVERAGE(OFFSET($H$3,0,0,'Données projet'!$E$10+1,1))</f>
        <v>336.06378061174178</v>
      </c>
      <c r="AO17" s="60">
        <f t="shared" si="36"/>
        <v>440.84111898279565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2.1</v>
      </c>
      <c r="BD17" s="13">
        <f>IF('Données projet'!$A$88&gt;35,BD16+BC17-BL16,IF(A17&lt;'Données projet'!$A$88,$BA$205^A17,IF(A17='Données projet'!$A$88,'Données projet'!$B$88,BD16+BC17-BL16)))</f>
        <v>13.685935953338433</v>
      </c>
      <c r="BE17" s="14">
        <f>BD17*VLOOKUP('Données projet'!$B$11,Paramètres!$A$1:$I$89,3,0)*VLOOKUP('Données projet'!$B$11,Paramètres!$A$1:$I$89,5,0)</f>
        <v>14.731541460173487</v>
      </c>
      <c r="BF17" s="14">
        <f t="shared" si="37"/>
        <v>4.9638216355053304</v>
      </c>
      <c r="BG17" s="22">
        <f t="shared" si="7"/>
        <v>34.302757391640604</v>
      </c>
      <c r="BH17" s="60">
        <f t="shared" si="8"/>
        <v>308.0805351694184</v>
      </c>
      <c r="BI17" s="60">
        <f ca="1">AVERAGE(OFFSET($BH$3,0,0,'Données projet'!$E$11+1,1))-AVERAGE(OFFSET($H$3,0,0,'Données projet'!$E$11+1,1))</f>
        <v>502.13913277311798</v>
      </c>
      <c r="BJ17" s="60">
        <f t="shared" si="38"/>
        <v>267.2998309535638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6.6055555555555561</v>
      </c>
      <c r="BY17" s="13">
        <f>IF('Données projet'!$A$114&gt;35,BY16+BX17-CG16,IF(A17&lt;'Données projet'!$A$114,$BV$205^A17,IF(A17='Données projet'!$A$114,'Données projet'!$B$114,BY16+BX17-CG16)))</f>
        <v>41.11784370343026</v>
      </c>
      <c r="BZ17" s="14">
        <f>BY17*VLOOKUP('Données projet'!$B$12,Paramètres!$A$1:$I$89,3,0)*VLOOKUP('Données projet'!$B$12,Paramètres!$A$1:$I$89,5,0)</f>
        <v>16.570491012482396</v>
      </c>
      <c r="CA17" s="14">
        <f t="shared" si="39"/>
        <v>5.5075291499424761</v>
      </c>
      <c r="CB17" s="22">
        <f t="shared" si="10"/>
        <v>38.452551782889977</v>
      </c>
      <c r="CC17" s="60">
        <f t="shared" si="11"/>
        <v>312.23032956066777</v>
      </c>
      <c r="CD17" s="60">
        <f ca="1">AVERAGE(OFFSET($CC$3,0,0,'Données projet'!$E$12+1,1))-AVERAGE(OFFSET($H$3,0,0,'Données projet'!$E$12+1,1))</f>
        <v>384.19543823695972</v>
      </c>
      <c r="CE17" s="60">
        <f t="shared" si="40"/>
        <v>302.1437482177551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14.5</v>
      </c>
      <c r="CT17" s="13">
        <f>IF('Données projet'!$A$140&gt;35,CT16+CS17-DB16,IF(A17&lt;'Données projet'!$A$140,$CQ$205^A17,IF(A17='Données projet'!$A$140,'Données projet'!$B$140,CT16+CS17-DB16)))</f>
        <v>76.8</v>
      </c>
      <c r="CU17" s="18">
        <f>CT17*VLOOKUP('Données projet'!$B$13,Paramètres!$A$1:$I$89,3,0)*VLOOKUP('Données projet'!$B$13,Paramètres!$A$1:$I$89,5,0)</f>
        <v>56.309759999999997</v>
      </c>
      <c r="CV17" s="14">
        <f t="shared" si="41"/>
        <v>16.231841799069148</v>
      </c>
      <c r="CW17" s="22">
        <f t="shared" si="13"/>
        <v>126.3432898000454</v>
      </c>
      <c r="CX17" s="60">
        <f t="shared" si="14"/>
        <v>400.12106757782317</v>
      </c>
      <c r="CY17" s="60">
        <f ca="1">AVERAGE(OFFSET($CX$3,0,0,'Données projet'!$E$13+1,1))-AVERAGE(OFFSET($H$3,0,0,'Données projet'!$E$13+1,1))</f>
        <v>395.07658026471302</v>
      </c>
      <c r="CZ17" s="60">
        <f t="shared" si="42"/>
        <v>366.07517477284938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0" t="e">
        <f t="shared" si="17"/>
        <v>#N/A</v>
      </c>
      <c r="DT17" s="60" t="e">
        <f ca="1">AVERAGE(OFFSET($DS$3,0,0,'Données projet'!$E$14+1,1))-AVERAGE(OFFSET($H$3,0,0,'Données projet'!$E$14+1,1))</f>
        <v>#N/A</v>
      </c>
      <c r="DU17" s="60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0" t="e">
        <f t="shared" si="20"/>
        <v>#N/A</v>
      </c>
      <c r="EO17" s="60" t="e">
        <f ca="1">AVERAGE(OFFSET($EN$3,0,0,'Données projet'!$E$15+1,1))-AVERAGE(OFFSET($H$3,0,0,'Données projet'!$E$15+1,1))</f>
        <v>#N/A</v>
      </c>
      <c r="EP17" s="60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0" t="e">
        <f t="shared" si="23"/>
        <v>#N/A</v>
      </c>
      <c r="FJ17" s="60" t="e">
        <f ca="1">AVERAGE(OFFSET($FI$3,0,0,'Données projet'!$E$16+1,1))-AVERAGE(OFFSET($H$3,0,0,'Données projet'!$E$16+1,1))</f>
        <v>#N/A</v>
      </c>
      <c r="FK17" s="60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0" t="e">
        <f t="shared" si="26"/>
        <v>#N/A</v>
      </c>
      <c r="GE17" s="60" t="e">
        <f ca="1">AVERAGE(OFFSET($GD$3,0,0,'Données projet'!$E$17+1,1))-AVERAGE(OFFSET($H$3,0,0,'Données projet'!$E$17+1,1))</f>
        <v>#N/A</v>
      </c>
      <c r="GF17" s="60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0" t="e">
        <f t="shared" si="29"/>
        <v>#N/A</v>
      </c>
      <c r="GZ17" s="60" t="e">
        <f ca="1">AVERAGE(OFFSET($GY$3,0,0,'Données projet'!$E$18+1,1))-AVERAGE(OFFSET($H$3,0,0,'Données projet'!$E$18+1,1))</f>
        <v>#N/A</v>
      </c>
      <c r="HA17" s="60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8">
        <f t="shared" si="1"/>
        <v>256.66666666666669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40</v>
      </c>
      <c r="L18" s="13">
        <f>VLOOKUP(A18,'Données projet'!$A$35:$I$55,9,0)</f>
        <v>2.6666666666666665</v>
      </c>
      <c r="M18" s="13">
        <f t="array" ref="M18">INDEX(L:L,MIN(IF(ISNUMBER(L18:L214),ROW(L18:L214),"")))</f>
        <v>2.6666666666666665</v>
      </c>
      <c r="N18" s="14">
        <f>IF('Données projet'!$A$36&gt;35,N17+M18-V17,IF(A18&lt;'Données projet'!$A$36,$K$205^A18,IF(A18='Données projet'!$A$36,'Données projet'!$B$36,N17+M18-V17)))</f>
        <v>40</v>
      </c>
      <c r="O18" s="14">
        <f>N18*VLOOKUP('Données projet'!$B$9,Paramètres!$A$1:$I$89,3,0)*VLOOKUP('Données projet'!$B$9,Paramètres!$A$1:$I$89,5,0)</f>
        <v>31.200000000000003</v>
      </c>
      <c r="P18" s="14">
        <f t="shared" si="33"/>
        <v>9.6335657126419925</v>
      </c>
      <c r="Q18" s="22">
        <f t="shared" si="2"/>
        <v>71.118460282851473</v>
      </c>
      <c r="R18" s="60">
        <f t="shared" si="0"/>
        <v>346.11846028285146</v>
      </c>
      <c r="S18" s="60">
        <f ca="1">AVERAGE(OFFSET($R$3,0,0,'Données projet'!$E$9+1,1))-AVERAGE(OFFSET($H$3,0,0,'Données projet'!$E$9+1,1))</f>
        <v>288.82868507674738</v>
      </c>
      <c r="T18" s="60">
        <f t="shared" si="34"/>
        <v>283.48738729114024</v>
      </c>
      <c r="U18" s="16">
        <f>IF(ISNA(VLOOKUP(A18,'Données projet'!$A$35:$I$55,3,0)),0,VLOOKUP(A18,'Données projet'!$A$35:$I$55,3,0))</f>
        <v>1</v>
      </c>
      <c r="V18" s="16">
        <f>IF(ISNA(VLOOKUP(A18,'Données projet'!$A$35:$I$55,4,0)),0,VLOOKUP(A18,'Données projet'!$A$35:$I$55,4,0))</f>
        <v>3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9.3968325791855207</v>
      </c>
      <c r="AI18" s="14">
        <f>IF('Données projet'!$A$62&gt;35,AI17+AH18-AQ17,IF(A18&lt;'Données projet'!$A$62,$AF$205^A18,IF(A18='Données projet'!$A$62,'Données projet'!$B$62,AI17+AH18-AQ17)))</f>
        <v>87.943410428552681</v>
      </c>
      <c r="AJ18" s="14">
        <f>AI18*VLOOKUP('Données projet'!$B$10,Paramètres!$A$1:$I$89,3,0)*VLOOKUP('Données projet'!$B$10,Paramètres!$A$1:$I$89,5,0)</f>
        <v>49.160366429560945</v>
      </c>
      <c r="AK18" s="14">
        <f t="shared" si="35"/>
        <v>14.396707372164377</v>
      </c>
      <c r="AL18" s="22">
        <f t="shared" si="4"/>
        <v>110.69523687133828</v>
      </c>
      <c r="AM18" s="60">
        <f t="shared" si="5"/>
        <v>385.6952368713383</v>
      </c>
      <c r="AN18" s="60">
        <f ca="1">AVERAGE(OFFSET($AM$3,0,0,'Données projet'!$E$10+1,1))-AVERAGE(OFFSET($H$3,0,0,'Données projet'!$E$10+1,1))</f>
        <v>336.06378061174178</v>
      </c>
      <c r="AO18" s="60">
        <f t="shared" si="36"/>
        <v>440.84111898279565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2.1</v>
      </c>
      <c r="BD18" s="13">
        <f>IF('Données projet'!$A$88&gt;35,BD17+BC18-BL17,IF(A18&lt;'Données projet'!$A$88,$BA$205^A18,IF(A18='Données projet'!$A$88,'Données projet'!$B$88,BD17+BC18-BL17)))</f>
        <v>16.498215337821566</v>
      </c>
      <c r="BE18" s="14">
        <f>BD18*VLOOKUP('Données projet'!$B$11,Paramètres!$A$1:$I$89,3,0)*VLOOKUP('Données projet'!$B$11,Paramètres!$A$1:$I$89,5,0)</f>
        <v>17.758678989631132</v>
      </c>
      <c r="BF18" s="14">
        <f t="shared" si="37"/>
        <v>5.8550596146042126</v>
      </c>
      <c r="BG18" s="22">
        <f t="shared" si="7"/>
        <v>41.127261402376554</v>
      </c>
      <c r="BH18" s="60">
        <f t="shared" si="8"/>
        <v>316.12726140237658</v>
      </c>
      <c r="BI18" s="60">
        <f ca="1">AVERAGE(OFFSET($BH$3,0,0,'Données projet'!$E$11+1,1))-AVERAGE(OFFSET($H$3,0,0,'Données projet'!$E$11+1,1))</f>
        <v>502.13913277311798</v>
      </c>
      <c r="BJ18" s="60">
        <f t="shared" si="38"/>
        <v>267.2998309535638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6.6055555555555561</v>
      </c>
      <c r="BY18" s="13">
        <f>IF('Données projet'!$A$114&gt;35,BY17+BX18-CG17,IF(A18&lt;'Données projet'!$A$114,$BV$205^A18,IF(A18='Données projet'!$A$114,'Données projet'!$B$114,BY17+BX18-CG17)))</f>
        <v>53.618938527867577</v>
      </c>
      <c r="BZ18" s="14">
        <f>BY18*VLOOKUP('Données projet'!$B$12,Paramètres!$A$1:$I$89,3,0)*VLOOKUP('Données projet'!$B$12,Paramètres!$A$1:$I$89,5,0)</f>
        <v>21.608432226730635</v>
      </c>
      <c r="CA18" s="14">
        <f t="shared" si="39"/>
        <v>6.9634614541525997</v>
      </c>
      <c r="CB18" s="22">
        <f t="shared" si="10"/>
        <v>49.762714827538296</v>
      </c>
      <c r="CC18" s="60">
        <f t="shared" si="11"/>
        <v>324.76271482753828</v>
      </c>
      <c r="CD18" s="60">
        <f ca="1">AVERAGE(OFFSET($CC$3,0,0,'Données projet'!$E$12+1,1))-AVERAGE(OFFSET($H$3,0,0,'Données projet'!$E$12+1,1))</f>
        <v>384.19543823695972</v>
      </c>
      <c r="CE18" s="60">
        <f t="shared" si="40"/>
        <v>302.1437482177551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91.3</v>
      </c>
      <c r="CR18" s="13">
        <f>VLOOKUP(A18,'Données projet'!$A$139:$I$159,9,0)</f>
        <v>14.5</v>
      </c>
      <c r="CS18" s="13">
        <f t="array" ref="CS18">INDEX(CR:CR,MIN(IF(ISNUMBER(CR18:CR214),ROW(CR18:CR214),"")))</f>
        <v>14.5</v>
      </c>
      <c r="CT18" s="13">
        <f>IF('Données projet'!$A$140&gt;35,CT17+CS18-DB17,IF(A18&lt;'Données projet'!$A$140,$CQ$205^A18,IF(A18='Données projet'!$A$140,'Données projet'!$B$140,CT17+CS18-DB17)))</f>
        <v>91.3</v>
      </c>
      <c r="CU18" s="18">
        <f>CT18*VLOOKUP('Données projet'!$B$13,Paramètres!$A$1:$I$89,3,0)*VLOOKUP('Données projet'!$B$13,Paramètres!$A$1:$I$89,5,0)</f>
        <v>66.941159999999996</v>
      </c>
      <c r="CV18" s="14">
        <f t="shared" si="41"/>
        <v>18.911875765570539</v>
      </c>
      <c r="CW18" s="22">
        <f t="shared" si="13"/>
        <v>149.52737062503533</v>
      </c>
      <c r="CX18" s="60">
        <f t="shared" si="14"/>
        <v>424.52737062503536</v>
      </c>
      <c r="CY18" s="60">
        <f ca="1">AVERAGE(OFFSET($CX$3,0,0,'Données projet'!$E$13+1,1))-AVERAGE(OFFSET($H$3,0,0,'Données projet'!$E$13+1,1))</f>
        <v>395.07658026471302</v>
      </c>
      <c r="CZ18" s="60">
        <f t="shared" si="42"/>
        <v>366.07517477284938</v>
      </c>
      <c r="DA18" s="16">
        <f>IF(ISNA(VLOOKUP(A18,'Données projet'!$A$139:$I$159,3,0)),0,VLOOKUP(A18,'Données projet'!$A$139:$I$159,3,0))</f>
        <v>1</v>
      </c>
      <c r="DB18" s="16">
        <f>IF(ISNA(VLOOKUP(A18,'Données projet'!$A$139:$I$159,4,0)),0,VLOOKUP(A18,'Données projet'!$A$139:$I$159,4,0))</f>
        <v>48.7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0" t="e">
        <f t="shared" si="17"/>
        <v>#N/A</v>
      </c>
      <c r="DT18" s="60" t="e">
        <f ca="1">AVERAGE(OFFSET($DS$3,0,0,'Données projet'!$E$14+1,1))-AVERAGE(OFFSET($H$3,0,0,'Données projet'!$E$14+1,1))</f>
        <v>#N/A</v>
      </c>
      <c r="DU18" s="60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0" t="e">
        <f t="shared" si="20"/>
        <v>#N/A</v>
      </c>
      <c r="EO18" s="60" t="e">
        <f ca="1">AVERAGE(OFFSET($EN$3,0,0,'Données projet'!$E$15+1,1))-AVERAGE(OFFSET($H$3,0,0,'Données projet'!$E$15+1,1))</f>
        <v>#N/A</v>
      </c>
      <c r="EP18" s="60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0" t="e">
        <f t="shared" si="23"/>
        <v>#N/A</v>
      </c>
      <c r="FJ18" s="60" t="e">
        <f ca="1">AVERAGE(OFFSET($FI$3,0,0,'Données projet'!$E$16+1,1))-AVERAGE(OFFSET($H$3,0,0,'Données projet'!$E$16+1,1))</f>
        <v>#N/A</v>
      </c>
      <c r="FK18" s="60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0" t="e">
        <f t="shared" si="26"/>
        <v>#N/A</v>
      </c>
      <c r="GE18" s="60" t="e">
        <f ca="1">AVERAGE(OFFSET($GD$3,0,0,'Données projet'!$E$17+1,1))-AVERAGE(OFFSET($H$3,0,0,'Données projet'!$E$17+1,1))</f>
        <v>#N/A</v>
      </c>
      <c r="GF18" s="60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0" t="e">
        <f t="shared" si="29"/>
        <v>#N/A</v>
      </c>
      <c r="GZ18" s="60" t="e">
        <f ca="1">AVERAGE(OFFSET($GY$3,0,0,'Données projet'!$E$18+1,1))-AVERAGE(OFFSET($H$3,0,0,'Données projet'!$E$18+1,1))</f>
        <v>#N/A</v>
      </c>
      <c r="HA18" s="60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8">
        <f t="shared" si="1"/>
        <v>256.66666666666669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9.6</v>
      </c>
      <c r="N19" s="14">
        <f>IF('Données projet'!$A$36&gt;35,N18+M19-V18,IF(A19&lt;'Données projet'!$A$36,$K$205^A19,IF(A19='Données projet'!$A$36,'Données projet'!$B$36,N18+M19-V18)))</f>
        <v>46.6</v>
      </c>
      <c r="O19" s="14">
        <f>N19*VLOOKUP('Données projet'!$B$9,Paramètres!$A$1:$I$89,3,0)*VLOOKUP('Données projet'!$B$9,Paramètres!$A$1:$I$89,5,0)</f>
        <v>36.347999999999999</v>
      </c>
      <c r="P19" s="14">
        <f t="shared" si="33"/>
        <v>11.025356771848859</v>
      </c>
      <c r="Q19" s="22">
        <f t="shared" si="2"/>
        <v>82.508596377636763</v>
      </c>
      <c r="R19" s="60">
        <f t="shared" si="0"/>
        <v>358.73081859985899</v>
      </c>
      <c r="S19" s="60">
        <f ca="1">AVERAGE(OFFSET($R$3,0,0,'Données projet'!$E$9+1,1))-AVERAGE(OFFSET($H$3,0,0,'Données projet'!$E$9+1,1))</f>
        <v>288.82868507674738</v>
      </c>
      <c r="T19" s="60">
        <f t="shared" si="34"/>
        <v>283.48738729114024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9.3968325791855207</v>
      </c>
      <c r="AI19" s="14">
        <f>IF('Données projet'!$A$62&gt;35,AI18+AH19-AQ18,IF(A19&lt;'Données projet'!$A$62,$AF$205^A19,IF(A19='Données projet'!$A$62,'Données projet'!$B$62,AI18+AH19-AQ18)))</f>
        <v>118.52688122141336</v>
      </c>
      <c r="AJ19" s="14">
        <f>AI19*VLOOKUP('Données projet'!$B$10,Paramètres!$A$1:$I$89,3,0)*VLOOKUP('Données projet'!$B$10,Paramètres!$A$1:$I$89,5,0)</f>
        <v>66.256526602770066</v>
      </c>
      <c r="AK19" s="14">
        <f t="shared" si="35"/>
        <v>18.740868493548042</v>
      </c>
      <c r="AL19" s="22">
        <f t="shared" si="4"/>
        <v>148.03712979275406</v>
      </c>
      <c r="AM19" s="60">
        <f t="shared" si="5"/>
        <v>424.25935201497629</v>
      </c>
      <c r="AN19" s="60">
        <f ca="1">AVERAGE(OFFSET($AM$3,0,0,'Données projet'!$E$10+1,1))-AVERAGE(OFFSET($H$3,0,0,'Données projet'!$E$10+1,1))</f>
        <v>336.06378061174178</v>
      </c>
      <c r="AO19" s="60">
        <f t="shared" si="36"/>
        <v>440.84111898279565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2.1</v>
      </c>
      <c r="BD19" s="13">
        <f>IF('Données projet'!$A$88&gt;35,BD18+BC19-BL18,IF(A19&lt;'Données projet'!$A$88,$BA$205^A19,IF(A19='Données projet'!$A$88,'Données projet'!$B$88,BD18+BC19-BL18)))</f>
        <v>19.888381054913147</v>
      </c>
      <c r="BE19" s="14">
        <f>BD19*VLOOKUP('Données projet'!$B$11,Paramètres!$A$1:$I$89,3,0)*VLOOKUP('Données projet'!$B$11,Paramètres!$A$1:$I$89,5,0)</f>
        <v>21.407853367508512</v>
      </c>
      <c r="BF19" s="14">
        <f t="shared" si="37"/>
        <v>6.906316464991046</v>
      </c>
      <c r="BG19" s="22">
        <f t="shared" si="7"/>
        <v>49.313845791603399</v>
      </c>
      <c r="BH19" s="60">
        <f t="shared" si="8"/>
        <v>325.53606801382563</v>
      </c>
      <c r="BI19" s="60">
        <f ca="1">AVERAGE(OFFSET($BH$3,0,0,'Données projet'!$E$11+1,1))-AVERAGE(OFFSET($H$3,0,0,'Données projet'!$E$11+1,1))</f>
        <v>502.13913277311798</v>
      </c>
      <c r="BJ19" s="60">
        <f t="shared" si="38"/>
        <v>267.2998309535638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6.6055555555555561</v>
      </c>
      <c r="BY19" s="13">
        <f>IF('Données projet'!$A$114&gt;35,BY18+BX19-CG18,IF(A19&lt;'Données projet'!$A$114,$BV$205^A19,IF(A19='Données projet'!$A$114,'Données projet'!$B$114,BY18+BX19-CG18)))</f>
        <v>69.920752401113788</v>
      </c>
      <c r="BZ19" s="14">
        <f>BY19*VLOOKUP('Données projet'!$B$12,Paramètres!$A$1:$I$89,3,0)*VLOOKUP('Données projet'!$B$12,Paramètres!$A$1:$I$89,5,0)</f>
        <v>28.178063217648859</v>
      </c>
      <c r="CA19" s="14">
        <f t="shared" si="39"/>
        <v>8.8042739499573077</v>
      </c>
      <c r="CB19" s="22">
        <f t="shared" si="10"/>
        <v>64.410903900247405</v>
      </c>
      <c r="CC19" s="60">
        <f t="shared" si="11"/>
        <v>340.63312612246966</v>
      </c>
      <c r="CD19" s="60">
        <f ca="1">AVERAGE(OFFSET($CC$3,0,0,'Données projet'!$E$12+1,1))-AVERAGE(OFFSET($H$3,0,0,'Données projet'!$E$12+1,1))</f>
        <v>384.19543823695972</v>
      </c>
      <c r="CE19" s="60">
        <f t="shared" si="40"/>
        <v>302.1437482177551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16.12</v>
      </c>
      <c r="CT19" s="13">
        <f>IF('Données projet'!$A$140&gt;35,CT18+CS19-DB18,IF(A19&lt;'Données projet'!$A$140,$CQ$205^A19,IF(A19='Données projet'!$A$140,'Données projet'!$B$140,CT18+CS19-DB18)))</f>
        <v>58.72</v>
      </c>
      <c r="CU19" s="18">
        <f>CT19*VLOOKUP('Données projet'!$B$13,Paramètres!$A$1:$I$89,3,0)*VLOOKUP('Données projet'!$B$13,Paramètres!$A$1:$I$89,5,0)</f>
        <v>43.053503999999997</v>
      </c>
      <c r="CV19" s="14">
        <f t="shared" si="41"/>
        <v>12.804480948577623</v>
      </c>
      <c r="CW19" s="22">
        <f t="shared" si="13"/>
        <v>97.28599045210602</v>
      </c>
      <c r="CX19" s="60">
        <f t="shared" si="14"/>
        <v>373.50821267432826</v>
      </c>
      <c r="CY19" s="60">
        <f ca="1">AVERAGE(OFFSET($CX$3,0,0,'Données projet'!$E$13+1,1))-AVERAGE(OFFSET($H$3,0,0,'Données projet'!$E$13+1,1))</f>
        <v>395.07658026471302</v>
      </c>
      <c r="CZ19" s="60">
        <f t="shared" si="42"/>
        <v>366.07517477284938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0" t="e">
        <f t="shared" si="17"/>
        <v>#N/A</v>
      </c>
      <c r="DT19" s="60" t="e">
        <f ca="1">AVERAGE(OFFSET($DS$3,0,0,'Données projet'!$E$14+1,1))-AVERAGE(OFFSET($H$3,0,0,'Données projet'!$E$14+1,1))</f>
        <v>#N/A</v>
      </c>
      <c r="DU19" s="60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0" t="e">
        <f t="shared" si="20"/>
        <v>#N/A</v>
      </c>
      <c r="EO19" s="60" t="e">
        <f ca="1">AVERAGE(OFFSET($EN$3,0,0,'Données projet'!$E$15+1,1))-AVERAGE(OFFSET($H$3,0,0,'Données projet'!$E$15+1,1))</f>
        <v>#N/A</v>
      </c>
      <c r="EP19" s="60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0" t="e">
        <f t="shared" si="23"/>
        <v>#N/A</v>
      </c>
      <c r="FJ19" s="60" t="e">
        <f ca="1">AVERAGE(OFFSET($FI$3,0,0,'Données projet'!$E$16+1,1))-AVERAGE(OFFSET($H$3,0,0,'Données projet'!$E$16+1,1))</f>
        <v>#N/A</v>
      </c>
      <c r="FK19" s="60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0" t="e">
        <f t="shared" si="26"/>
        <v>#N/A</v>
      </c>
      <c r="GE19" s="60" t="e">
        <f ca="1">AVERAGE(OFFSET($GD$3,0,0,'Données projet'!$E$17+1,1))-AVERAGE(OFFSET($H$3,0,0,'Données projet'!$E$17+1,1))</f>
        <v>#N/A</v>
      </c>
      <c r="GF19" s="60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0" t="e">
        <f t="shared" si="29"/>
        <v>#N/A</v>
      </c>
      <c r="GZ19" s="60" t="e">
        <f ca="1">AVERAGE(OFFSET($GY$3,0,0,'Données projet'!$E$18+1,1))-AVERAGE(OFFSET($H$3,0,0,'Données projet'!$E$18+1,1))</f>
        <v>#N/A</v>
      </c>
      <c r="HA19" s="60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8">
        <f t="shared" si="1"/>
        <v>256.66666666666669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9.6</v>
      </c>
      <c r="N20" s="14">
        <f>IF('Données projet'!$A$36&gt;35,N19+M20-V19,IF(A20&lt;'Données projet'!$A$36,$K$205^A20,IF(A20='Données projet'!$A$36,'Données projet'!$B$36,N19+M20-V19)))</f>
        <v>56.2</v>
      </c>
      <c r="O20" s="14">
        <f>N20*VLOOKUP('Données projet'!$B$9,Paramètres!$A$1:$I$89,3,0)*VLOOKUP('Données projet'!$B$9,Paramètres!$A$1:$I$89,5,0)</f>
        <v>43.836000000000006</v>
      </c>
      <c r="P20" s="14">
        <f t="shared" si="33"/>
        <v>13.009897179721728</v>
      </c>
      <c r="Q20" s="22">
        <f t="shared" si="2"/>
        <v>99.006604254682017</v>
      </c>
      <c r="R20" s="60">
        <f t="shared" si="0"/>
        <v>376.45104869912649</v>
      </c>
      <c r="S20" s="60">
        <f ca="1">AVERAGE(OFFSET($R$3,0,0,'Données projet'!$E$9+1,1))-AVERAGE(OFFSET($H$3,0,0,'Données projet'!$E$9+1,1))</f>
        <v>288.82868507674738</v>
      </c>
      <c r="T20" s="60">
        <f t="shared" si="34"/>
        <v>283.48738729114024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>
        <f>VLOOKUP(A20,'Données projet'!$A$61:$I$81,2,0)</f>
        <v>159.74615384615385</v>
      </c>
      <c r="AG20" s="13">
        <f>VLOOKUP(A20,'Données projet'!$A$61:$I$81,9,0)</f>
        <v>9.3968325791855207</v>
      </c>
      <c r="AH20" s="13">
        <f t="array" ref="AH20">INDEX(AG:AG,MIN(IF(ISNUMBER(AG20:AG216),ROW(AG20:AG216),"")))</f>
        <v>9.3968325791855207</v>
      </c>
      <c r="AI20" s="14">
        <f>IF('Données projet'!$A$62&gt;35,AI19+AH20-AQ19,IF(A20&lt;'Données projet'!$A$62,$AF$205^A20,IF(A20='Données projet'!$A$62,'Données projet'!$B$62,AI19+AH20-AQ19)))</f>
        <v>159.74615384615385</v>
      </c>
      <c r="AJ20" s="14">
        <f>AI20*VLOOKUP('Données projet'!$B$10,Paramètres!$A$1:$I$89,3,0)*VLOOKUP('Données projet'!$B$10,Paramètres!$A$1:$I$89,5,0)</f>
        <v>89.298100000000005</v>
      </c>
      <c r="AK20" s="14">
        <f t="shared" si="35"/>
        <v>24.395866555677571</v>
      </c>
      <c r="AL20" s="22">
        <f t="shared" si="4"/>
        <v>198.01699175113845</v>
      </c>
      <c r="AM20" s="60">
        <f t="shared" si="5"/>
        <v>475.46143619558291</v>
      </c>
      <c r="AN20" s="60">
        <f ca="1">AVERAGE(OFFSET($AM$3,0,0,'Données projet'!$E$10+1,1))-AVERAGE(OFFSET($H$3,0,0,'Données projet'!$E$10+1,1))</f>
        <v>336.06378061174178</v>
      </c>
      <c r="AO20" s="60">
        <f t="shared" si="36"/>
        <v>440.84111898279565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2.1</v>
      </c>
      <c r="BD20" s="13">
        <f>IF('Données projet'!$A$88&gt;35,BD19+BC20-BL19,IF(A20&lt;'Données projet'!$A$88,$BA$205^A20,IF(A20='Données projet'!$A$88,'Données projet'!$B$88,BD19+BC20-BL19)))</f>
        <v>23.975181126327602</v>
      </c>
      <c r="BE20" s="14">
        <f>BD20*VLOOKUP('Données projet'!$B$11,Paramètres!$A$1:$I$89,3,0)*VLOOKUP('Données projet'!$B$11,Paramètres!$A$1:$I$89,5,0)</f>
        <v>25.80688496437903</v>
      </c>
      <c r="BF20" s="14">
        <f t="shared" si="37"/>
        <v>8.146323052908933</v>
      </c>
      <c r="BG20" s="22">
        <f t="shared" si="7"/>
        <v>59.135170630109862</v>
      </c>
      <c r="BH20" s="60">
        <f t="shared" si="8"/>
        <v>336.57961507455434</v>
      </c>
      <c r="BI20" s="60">
        <f ca="1">AVERAGE(OFFSET($BH$3,0,0,'Données projet'!$E$11+1,1))-AVERAGE(OFFSET($H$3,0,0,'Données projet'!$E$11+1,1))</f>
        <v>502.13913277311798</v>
      </c>
      <c r="BJ20" s="60">
        <f t="shared" si="38"/>
        <v>267.2998309535638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6.6055555555555561</v>
      </c>
      <c r="BY20" s="13">
        <f>IF('Données projet'!$A$114&gt;35,BY19+BX20-CG19,IF(A20&lt;'Données projet'!$A$114,$BV$205^A20,IF(A20='Données projet'!$A$114,'Données projet'!$B$114,BY19+BX20-CG19)))</f>
        <v>91.178821337481821</v>
      </c>
      <c r="BZ20" s="14">
        <f>BY20*VLOOKUP('Données projet'!$B$12,Paramètres!$A$1:$I$89,3,0)*VLOOKUP('Données projet'!$B$12,Paramètres!$A$1:$I$89,5,0)</f>
        <v>36.74506499900518</v>
      </c>
      <c r="CA20" s="14">
        <f t="shared" si="39"/>
        <v>11.131710902150724</v>
      </c>
      <c r="CB20" s="22">
        <f t="shared" si="10"/>
        <v>83.385384694513192</v>
      </c>
      <c r="CC20" s="60">
        <f t="shared" si="11"/>
        <v>360.82982913895762</v>
      </c>
      <c r="CD20" s="60">
        <f ca="1">AVERAGE(OFFSET($CC$3,0,0,'Données projet'!$E$12+1,1))-AVERAGE(OFFSET($H$3,0,0,'Données projet'!$E$12+1,1))</f>
        <v>384.19543823695972</v>
      </c>
      <c r="CE20" s="60">
        <f t="shared" si="40"/>
        <v>302.1437482177551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16.12</v>
      </c>
      <c r="CT20" s="13">
        <f>IF('Données projet'!$A$140&gt;35,CT19+CS20-DB19,IF(A20&lt;'Données projet'!$A$140,$CQ$205^A20,IF(A20='Données projet'!$A$140,'Données projet'!$B$140,CT19+CS20-DB19)))</f>
        <v>74.84</v>
      </c>
      <c r="CU20" s="18">
        <f>CT20*VLOOKUP('Données projet'!$B$13,Paramètres!$A$1:$I$89,3,0)*VLOOKUP('Données projet'!$B$13,Paramètres!$A$1:$I$89,5,0)</f>
        <v>54.872687999999997</v>
      </c>
      <c r="CV20" s="14">
        <f t="shared" si="41"/>
        <v>15.865261479655064</v>
      </c>
      <c r="CW20" s="22">
        <f t="shared" si="13"/>
        <v>123.20192867706588</v>
      </c>
      <c r="CX20" s="60">
        <f t="shared" si="14"/>
        <v>400.64637312151035</v>
      </c>
      <c r="CY20" s="60">
        <f ca="1">AVERAGE(OFFSET($CX$3,0,0,'Données projet'!$E$13+1,1))-AVERAGE(OFFSET($H$3,0,0,'Données projet'!$E$13+1,1))</f>
        <v>395.07658026471302</v>
      </c>
      <c r="CZ20" s="60">
        <f t="shared" si="42"/>
        <v>366.07517477284938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0" t="e">
        <f t="shared" si="17"/>
        <v>#N/A</v>
      </c>
      <c r="DT20" s="60" t="e">
        <f ca="1">AVERAGE(OFFSET($DS$3,0,0,'Données projet'!$E$14+1,1))-AVERAGE(OFFSET($H$3,0,0,'Données projet'!$E$14+1,1))</f>
        <v>#N/A</v>
      </c>
      <c r="DU20" s="60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0" t="e">
        <f t="shared" si="20"/>
        <v>#N/A</v>
      </c>
      <c r="EO20" s="60" t="e">
        <f ca="1">AVERAGE(OFFSET($EN$3,0,0,'Données projet'!$E$15+1,1))-AVERAGE(OFFSET($H$3,0,0,'Données projet'!$E$15+1,1))</f>
        <v>#N/A</v>
      </c>
      <c r="EP20" s="60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0" t="e">
        <f t="shared" si="23"/>
        <v>#N/A</v>
      </c>
      <c r="FJ20" s="60" t="e">
        <f ca="1">AVERAGE(OFFSET($FI$3,0,0,'Données projet'!$E$16+1,1))-AVERAGE(OFFSET($H$3,0,0,'Données projet'!$E$16+1,1))</f>
        <v>#N/A</v>
      </c>
      <c r="FK20" s="60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0" t="e">
        <f t="shared" si="26"/>
        <v>#N/A</v>
      </c>
      <c r="GE20" s="60" t="e">
        <f ca="1">AVERAGE(OFFSET($GD$3,0,0,'Données projet'!$E$17+1,1))-AVERAGE(OFFSET($H$3,0,0,'Données projet'!$E$17+1,1))</f>
        <v>#N/A</v>
      </c>
      <c r="GF20" s="60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0" t="e">
        <f t="shared" si="29"/>
        <v>#N/A</v>
      </c>
      <c r="GZ20" s="60" t="e">
        <f ca="1">AVERAGE(OFFSET($GY$3,0,0,'Données projet'!$E$18+1,1))-AVERAGE(OFFSET($H$3,0,0,'Données projet'!$E$18+1,1))</f>
        <v>#N/A</v>
      </c>
      <c r="HA20" s="60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8">
        <f t="shared" si="1"/>
        <v>256.66666666666669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9.6</v>
      </c>
      <c r="N21" s="14">
        <f>IF('Données projet'!$A$36&gt;35,N20+M21-V20,IF(A21&lt;'Données projet'!$A$36,$K$205^A21,IF(A21='Données projet'!$A$36,'Données projet'!$B$36,N20+M21-V20)))</f>
        <v>65.8</v>
      </c>
      <c r="O21" s="14">
        <f>N21*VLOOKUP('Données projet'!$B$9,Paramètres!$A$1:$I$89,3,0)*VLOOKUP('Données projet'!$B$9,Paramètres!$A$1:$I$89,5,0)</f>
        <v>51.323999999999998</v>
      </c>
      <c r="P21" s="14">
        <f t="shared" si="33"/>
        <v>14.95516659950003</v>
      </c>
      <c r="Q21" s="22">
        <f t="shared" si="2"/>
        <v>115.43621516079588</v>
      </c>
      <c r="R21" s="60">
        <f t="shared" si="0"/>
        <v>394.10288182746257</v>
      </c>
      <c r="S21" s="60">
        <f ca="1">AVERAGE(OFFSET($R$3,0,0,'Données projet'!$E$9+1,1))-AVERAGE(OFFSET($H$3,0,0,'Données projet'!$E$9+1,1))</f>
        <v>288.82868507674738</v>
      </c>
      <c r="T21" s="60">
        <f t="shared" si="34"/>
        <v>283.48738729114024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>
        <f>VLOOKUP(A21,'Données projet'!$A$61:$I$81,2,0)</f>
        <v>182.89230769230767</v>
      </c>
      <c r="AG21" s="13">
        <f>VLOOKUP(A21,'Données projet'!$A$61:$I$81,9,0)</f>
        <v>23.146153846153823</v>
      </c>
      <c r="AH21" s="13">
        <f t="array" ref="AH21">INDEX(AG:AG,MIN(IF(ISNUMBER(AG21:AG217),ROW(AG21:AG217),"")))</f>
        <v>23.146153846153823</v>
      </c>
      <c r="AI21" s="14">
        <f>IF('Données projet'!$A$62&gt;35,AI20+AH21-AQ20,IF(A21&lt;'Données projet'!$A$62,$AF$205^A21,IF(A21='Données projet'!$A$62,'Données projet'!$B$62,AI20+AH21-AQ20)))</f>
        <v>182.89230769230767</v>
      </c>
      <c r="AJ21" s="14">
        <f>AI21*VLOOKUP('Données projet'!$B$10,Paramètres!$A$1:$I$89,3,0)*VLOOKUP('Données projet'!$B$10,Paramètres!$A$1:$I$89,5,0)</f>
        <v>102.23679999999999</v>
      </c>
      <c r="AK21" s="14">
        <f t="shared" si="35"/>
        <v>27.494196289326943</v>
      </c>
      <c r="AL21" s="22">
        <f t="shared" si="4"/>
        <v>225.9481518705777</v>
      </c>
      <c r="AM21" s="60">
        <f t="shared" si="5"/>
        <v>504.61481853724439</v>
      </c>
      <c r="AN21" s="60">
        <f ca="1">AVERAGE(OFFSET($AM$3,0,0,'Données projet'!$E$10+1,1))-AVERAGE(OFFSET($H$3,0,0,'Données projet'!$E$10+1,1))</f>
        <v>336.06378061174178</v>
      </c>
      <c r="AO21" s="60">
        <f t="shared" si="36"/>
        <v>440.84111898279565</v>
      </c>
      <c r="AP21" s="16">
        <f>IF(ISNA(VLOOKUP(A21,'Données projet'!$A$61:$I$81,3,0)),0,VLOOKUP(A21,'Données projet'!$A$61:$I$81,3,0))</f>
        <v>1</v>
      </c>
      <c r="AQ21" s="16">
        <f>IF(ISNA(VLOOKUP(A21,'Données projet'!$A$61:$I$81,4,0)),0,VLOOKUP(A21,'Données projet'!$A$61:$I$81,4,0))</f>
        <v>69.284615384615378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1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43.851470106429765</v>
      </c>
      <c r="AX21" s="23">
        <f t="shared" si="6"/>
        <v>43.851470106429765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2.1</v>
      </c>
      <c r="BD21" s="13">
        <f>IF('Données projet'!$A$88&gt;35,BD20+BC21-BL20,IF(A21&lt;'Données projet'!$A$88,$BA$205^A21,IF(A21='Données projet'!$A$88,'Données projet'!$B$88,BD20+BC21-BL20)))</f>
        <v>28.901764726506816</v>
      </c>
      <c r="BE21" s="14">
        <f>BD21*VLOOKUP('Données projet'!$B$11,Paramètres!$A$1:$I$89,3,0)*VLOOKUP('Données projet'!$B$11,Paramètres!$A$1:$I$89,5,0)</f>
        <v>31.109859551611933</v>
      </c>
      <c r="BF21" s="14">
        <f t="shared" si="37"/>
        <v>9.6089687778941872</v>
      </c>
      <c r="BG21" s="22">
        <f t="shared" si="7"/>
        <v>70.918626007223153</v>
      </c>
      <c r="BH21" s="60">
        <f t="shared" si="8"/>
        <v>349.58529267388985</v>
      </c>
      <c r="BI21" s="60">
        <f ca="1">AVERAGE(OFFSET($BH$3,0,0,'Données projet'!$E$11+1,1))-AVERAGE(OFFSET($H$3,0,0,'Données projet'!$E$11+1,1))</f>
        <v>502.13913277311798</v>
      </c>
      <c r="BJ21" s="60">
        <f t="shared" si="38"/>
        <v>267.2998309535638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>
        <f>VLOOKUP(A21,'Données projet'!$A$113:$I$133,2,0)</f>
        <v>118.9</v>
      </c>
      <c r="BW21" s="13">
        <f>VLOOKUP(A21,'Données projet'!$A$113:$I$133,9,0)</f>
        <v>6.6055555555555561</v>
      </c>
      <c r="BX21" s="13">
        <f t="array" ref="BX21">INDEX(BW:BW,MIN(IF(ISNUMBER(BW21:BW217),ROW(BW21:BW217),"")))</f>
        <v>6.6055555555555561</v>
      </c>
      <c r="BY21" s="13">
        <f>IF('Données projet'!$A$114&gt;35,BY20+BX21-CG20,IF(A21&lt;'Données projet'!$A$114,$BV$205^A21,IF(A21='Données projet'!$A$114,'Données projet'!$B$114,BY20+BX21-CG20)))</f>
        <v>118.9</v>
      </c>
      <c r="BZ21" s="14">
        <f>BY21*VLOOKUP('Données projet'!$B$12,Paramètres!$A$1:$I$89,3,0)*VLOOKUP('Données projet'!$B$12,Paramètres!$A$1:$I$89,5,0)</f>
        <v>47.916700000000006</v>
      </c>
      <c r="CA21" s="14">
        <f t="shared" si="39"/>
        <v>14.074412985486692</v>
      </c>
      <c r="CB21" s="22">
        <f t="shared" si="10"/>
        <v>107.96785511638933</v>
      </c>
      <c r="CC21" s="60">
        <f t="shared" si="11"/>
        <v>386.63452178305602</v>
      </c>
      <c r="CD21" s="60">
        <f ca="1">AVERAGE(OFFSET($CC$3,0,0,'Données projet'!$E$12+1,1))-AVERAGE(OFFSET($H$3,0,0,'Données projet'!$E$12+1,1))</f>
        <v>384.19543823695972</v>
      </c>
      <c r="CE21" s="60">
        <f t="shared" si="40"/>
        <v>302.1437482177551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16.12</v>
      </c>
      <c r="CT21" s="13">
        <f>IF('Données projet'!$A$140&gt;35,CT20+CS21-DB20,IF(A21&lt;'Données projet'!$A$140,$CQ$205^A21,IF(A21='Données projet'!$A$140,'Données projet'!$B$140,CT20+CS21-DB20)))</f>
        <v>90.960000000000008</v>
      </c>
      <c r="CU21" s="18">
        <f>CT21*VLOOKUP('Données projet'!$B$13,Paramètres!$A$1:$I$89,3,0)*VLOOKUP('Données projet'!$B$13,Paramètres!$A$1:$I$89,5,0)</f>
        <v>66.691872000000004</v>
      </c>
      <c r="CV21" s="14">
        <f t="shared" si="41"/>
        <v>18.849632452555344</v>
      </c>
      <c r="CW21" s="22">
        <f t="shared" si="13"/>
        <v>148.98478692153387</v>
      </c>
      <c r="CX21" s="60">
        <f t="shared" si="14"/>
        <v>427.65145358820052</v>
      </c>
      <c r="CY21" s="60">
        <f ca="1">AVERAGE(OFFSET($CX$3,0,0,'Données projet'!$E$13+1,1))-AVERAGE(OFFSET($H$3,0,0,'Données projet'!$E$13+1,1))</f>
        <v>395.07658026471302</v>
      </c>
      <c r="CZ21" s="60">
        <f t="shared" si="42"/>
        <v>366.07517477284938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0" t="e">
        <f t="shared" si="17"/>
        <v>#N/A</v>
      </c>
      <c r="DT21" s="60" t="e">
        <f ca="1">AVERAGE(OFFSET($DS$3,0,0,'Données projet'!$E$14+1,1))-AVERAGE(OFFSET($H$3,0,0,'Données projet'!$E$14+1,1))</f>
        <v>#N/A</v>
      </c>
      <c r="DU21" s="60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0" t="e">
        <f t="shared" si="20"/>
        <v>#N/A</v>
      </c>
      <c r="EO21" s="60" t="e">
        <f ca="1">AVERAGE(OFFSET($EN$3,0,0,'Données projet'!$E$15+1,1))-AVERAGE(OFFSET($H$3,0,0,'Données projet'!$E$15+1,1))</f>
        <v>#N/A</v>
      </c>
      <c r="EP21" s="60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0" t="e">
        <f t="shared" si="23"/>
        <v>#N/A</v>
      </c>
      <c r="FJ21" s="60" t="e">
        <f ca="1">AVERAGE(OFFSET($FI$3,0,0,'Données projet'!$E$16+1,1))-AVERAGE(OFFSET($H$3,0,0,'Données projet'!$E$16+1,1))</f>
        <v>#N/A</v>
      </c>
      <c r="FK21" s="60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0" t="e">
        <f t="shared" si="26"/>
        <v>#N/A</v>
      </c>
      <c r="GE21" s="60" t="e">
        <f ca="1">AVERAGE(OFFSET($GD$3,0,0,'Données projet'!$E$17+1,1))-AVERAGE(OFFSET($H$3,0,0,'Données projet'!$E$17+1,1))</f>
        <v>#N/A</v>
      </c>
      <c r="GF21" s="60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0" t="e">
        <f t="shared" si="29"/>
        <v>#N/A</v>
      </c>
      <c r="GZ21" s="60" t="e">
        <f ca="1">AVERAGE(OFFSET($GY$3,0,0,'Données projet'!$E$18+1,1))-AVERAGE(OFFSET($H$3,0,0,'Données projet'!$E$18+1,1))</f>
        <v>#N/A</v>
      </c>
      <c r="HA21" s="60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8">
        <f t="shared" si="1"/>
        <v>256.66666666666669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9.6</v>
      </c>
      <c r="N22" s="14">
        <f>IF('Données projet'!$A$36&gt;35,N21+M22-V21,IF(A22&lt;'Données projet'!$A$36,$K$205^A22,IF(A22='Données projet'!$A$36,'Données projet'!$B$36,N21+M22-V21)))</f>
        <v>75.399999999999991</v>
      </c>
      <c r="O22" s="14">
        <f>N22*VLOOKUP('Données projet'!$B$9,Paramètres!$A$1:$I$89,3,0)*VLOOKUP('Données projet'!$B$9,Paramètres!$A$1:$I$89,5,0)</f>
        <v>58.811999999999998</v>
      </c>
      <c r="P22" s="14">
        <f t="shared" si="33"/>
        <v>16.86755663452599</v>
      </c>
      <c r="Q22" s="22">
        <f t="shared" si="2"/>
        <v>131.8085611384661</v>
      </c>
      <c r="R22" s="60">
        <f t="shared" si="0"/>
        <v>411.69745002735499</v>
      </c>
      <c r="S22" s="60">
        <f ca="1">AVERAGE(OFFSET($R$3,0,0,'Données projet'!$E$9+1,1))-AVERAGE(OFFSET($H$3,0,0,'Données projet'!$E$9+1,1))</f>
        <v>288.82868507674738</v>
      </c>
      <c r="T22" s="60">
        <f t="shared" si="34"/>
        <v>283.48738729114024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>
        <f>VLOOKUP(A22,'Données projet'!$A$61:$I$81,2,0)</f>
        <v>131.66153846153844</v>
      </c>
      <c r="AG22" s="13">
        <f>VLOOKUP(A22,'Données projet'!$A$61:$I$81,9,0)</f>
        <v>18.053846153846152</v>
      </c>
      <c r="AH22" s="13">
        <f t="array" ref="AH22">INDEX(AG:AG,MIN(IF(ISNUMBER(AG22:AG218),ROW(AG22:AG218),"")))</f>
        <v>18.053846153846152</v>
      </c>
      <c r="AI22" s="14">
        <f>IF('Données projet'!$A$62&gt;35,AI21+AH22-AQ21,IF(A22&lt;'Données projet'!$A$62,$AF$205^A22,IF(A22='Données projet'!$A$62,'Données projet'!$B$62,AI21+AH22-AQ21)))</f>
        <v>131.66153846153844</v>
      </c>
      <c r="AJ22" s="14">
        <f>AI22*VLOOKUP('Données projet'!$B$10,Paramètres!$A$1:$I$89,3,0)*VLOOKUP('Données projet'!$B$10,Paramètres!$A$1:$I$89,5,0)</f>
        <v>73.598799999999983</v>
      </c>
      <c r="AK22" s="14">
        <f t="shared" si="35"/>
        <v>20.564542154527146</v>
      </c>
      <c r="AL22" s="22">
        <f t="shared" si="4"/>
        <v>164.00115425246807</v>
      </c>
      <c r="AM22" s="60">
        <f t="shared" si="5"/>
        <v>443.89004314135695</v>
      </c>
      <c r="AN22" s="60">
        <f ca="1">AVERAGE(OFFSET($AM$3,0,0,'Données projet'!$E$10+1,1))-AVERAGE(OFFSET($H$3,0,0,'Données projet'!$E$10+1,1))</f>
        <v>336.06378061174178</v>
      </c>
      <c r="AO22" s="60">
        <f t="shared" si="36"/>
        <v>440.84111898279565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31.007671877255664</v>
      </c>
      <c r="AX22" s="23">
        <f t="shared" si="6"/>
        <v>31.007671877255664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2.1</v>
      </c>
      <c r="BD22" s="13">
        <f>IF('Données projet'!$A$88&gt;35,BD21+BC22-BL21,IF(A22&lt;'Données projet'!$A$88,$BA$205^A22,IF(A22='Données projet'!$A$88,'Données projet'!$B$88,BD21+BC22-BL21)))</f>
        <v>34.840696297767764</v>
      </c>
      <c r="BE22" s="14">
        <f>BD22*VLOOKUP('Données projet'!$B$11,Paramètres!$A$1:$I$89,3,0)*VLOOKUP('Données projet'!$B$11,Paramètres!$A$1:$I$89,5,0)</f>
        <v>37.502525494917215</v>
      </c>
      <c r="BF22" s="14">
        <f t="shared" si="37"/>
        <v>11.334227770598273</v>
      </c>
      <c r="BG22" s="22">
        <f t="shared" si="7"/>
        <v>85.057345270772814</v>
      </c>
      <c r="BH22" s="60">
        <f t="shared" si="8"/>
        <v>364.94623415966169</v>
      </c>
      <c r="BI22" s="60">
        <f ca="1">AVERAGE(OFFSET($BH$3,0,0,'Données projet'!$E$11+1,1))-AVERAGE(OFFSET($H$3,0,0,'Données projet'!$E$11+1,1))</f>
        <v>502.13913277311798</v>
      </c>
      <c r="BJ22" s="60">
        <f t="shared" si="38"/>
        <v>267.2998309535638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24.380000000000003</v>
      </c>
      <c r="BY22" s="13">
        <f>IF('Données projet'!$A$114&gt;35,BY21+BX22-CG21,IF(A22&lt;'Données projet'!$A$114,$BV$205^A22,IF(A22='Données projet'!$A$114,'Données projet'!$B$114,BY21+BX22-CG21)))</f>
        <v>143.28</v>
      </c>
      <c r="BZ22" s="14">
        <f>BY22*VLOOKUP('Données projet'!$B$12,Paramètres!$A$1:$I$89,3,0)*VLOOKUP('Données projet'!$B$12,Paramètres!$A$1:$I$89,5,0)</f>
        <v>57.741840000000003</v>
      </c>
      <c r="CA22" s="14">
        <f t="shared" si="39"/>
        <v>16.59606686055476</v>
      </c>
      <c r="CB22" s="22">
        <f t="shared" si="10"/>
        <v>129.47185444879955</v>
      </c>
      <c r="CC22" s="60">
        <f t="shared" si="11"/>
        <v>409.3607433376884</v>
      </c>
      <c r="CD22" s="60">
        <f ca="1">AVERAGE(OFFSET($CC$3,0,0,'Données projet'!$E$12+1,1))-AVERAGE(OFFSET($H$3,0,0,'Données projet'!$E$12+1,1))</f>
        <v>384.19543823695972</v>
      </c>
      <c r="CE22" s="60">
        <f t="shared" si="40"/>
        <v>302.1437482177551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16.12</v>
      </c>
      <c r="CT22" s="13">
        <f>IF('Données projet'!$A$140&gt;35,CT21+CS22-DB21,IF(A22&lt;'Données projet'!$A$140,$CQ$205^A22,IF(A22='Données projet'!$A$140,'Données projet'!$B$140,CT21+CS22-DB21)))</f>
        <v>107.08000000000001</v>
      </c>
      <c r="CU22" s="18">
        <f>CT22*VLOOKUP('Données projet'!$B$13,Paramètres!$A$1:$I$89,3,0)*VLOOKUP('Données projet'!$B$13,Paramètres!$A$1:$I$89,5,0)</f>
        <v>78.511056000000011</v>
      </c>
      <c r="CV22" s="14">
        <f t="shared" si="41"/>
        <v>21.772732475255445</v>
      </c>
      <c r="CW22" s="22">
        <f t="shared" si="13"/>
        <v>174.66093159440322</v>
      </c>
      <c r="CX22" s="60">
        <f t="shared" si="14"/>
        <v>454.54982048329208</v>
      </c>
      <c r="CY22" s="60">
        <f ca="1">AVERAGE(OFFSET($CX$3,0,0,'Données projet'!$E$13+1,1))-AVERAGE(OFFSET($H$3,0,0,'Données projet'!$E$13+1,1))</f>
        <v>395.07658026471302</v>
      </c>
      <c r="CZ22" s="60">
        <f t="shared" si="42"/>
        <v>366.07517477284938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0" t="e">
        <f t="shared" si="17"/>
        <v>#N/A</v>
      </c>
      <c r="DT22" s="60" t="e">
        <f ca="1">AVERAGE(OFFSET($DS$3,0,0,'Données projet'!$E$14+1,1))-AVERAGE(OFFSET($H$3,0,0,'Données projet'!$E$14+1,1))</f>
        <v>#N/A</v>
      </c>
      <c r="DU22" s="60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0" t="e">
        <f t="shared" si="20"/>
        <v>#N/A</v>
      </c>
      <c r="EO22" s="60" t="e">
        <f ca="1">AVERAGE(OFFSET($EN$3,0,0,'Données projet'!$E$15+1,1))-AVERAGE(OFFSET($H$3,0,0,'Données projet'!$E$15+1,1))</f>
        <v>#N/A</v>
      </c>
      <c r="EP22" s="60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0" t="e">
        <f t="shared" si="23"/>
        <v>#N/A</v>
      </c>
      <c r="FJ22" s="60" t="e">
        <f ca="1">AVERAGE(OFFSET($FI$3,0,0,'Données projet'!$E$16+1,1))-AVERAGE(OFFSET($H$3,0,0,'Données projet'!$E$16+1,1))</f>
        <v>#N/A</v>
      </c>
      <c r="FK22" s="60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0" t="e">
        <f t="shared" si="26"/>
        <v>#N/A</v>
      </c>
      <c r="GE22" s="60" t="e">
        <f ca="1">AVERAGE(OFFSET($GD$3,0,0,'Données projet'!$E$17+1,1))-AVERAGE(OFFSET($H$3,0,0,'Données projet'!$E$17+1,1))</f>
        <v>#N/A</v>
      </c>
      <c r="GF22" s="60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0" t="e">
        <f t="shared" si="29"/>
        <v>#N/A</v>
      </c>
      <c r="GZ22" s="60" t="e">
        <f ca="1">AVERAGE(OFFSET($GY$3,0,0,'Données projet'!$E$18+1,1))-AVERAGE(OFFSET($H$3,0,0,'Données projet'!$E$18+1,1))</f>
        <v>#N/A</v>
      </c>
      <c r="HA22" s="60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8">
        <f t="shared" si="1"/>
        <v>256.66666666666669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85</v>
      </c>
      <c r="L23" s="13">
        <f>VLOOKUP(A23,'Données projet'!$A$35:$I$55,9,0)</f>
        <v>9.6</v>
      </c>
      <c r="M23" s="13">
        <f t="array" ref="M23">INDEX(L:L,MIN(IF(ISNUMBER(L23:L219),ROW(L23:L219),"")))</f>
        <v>9.6</v>
      </c>
      <c r="N23" s="14">
        <f>IF('Données projet'!$A$36&gt;35,N22+M23-V22,IF(A23&lt;'Données projet'!$A$36,$K$205^A23,IF(A23='Données projet'!$A$36,'Données projet'!$B$36,N22+M23-V22)))</f>
        <v>84.999999999999986</v>
      </c>
      <c r="O23" s="14">
        <f>N23*VLOOKUP('Données projet'!$B$9,Paramètres!$A$1:$I$89,3,0)*VLOOKUP('Données projet'!$B$9,Paramètres!$A$1:$I$89,5,0)</f>
        <v>66.3</v>
      </c>
      <c r="P23" s="14">
        <f t="shared" si="33"/>
        <v>18.751733344032118</v>
      </c>
      <c r="Q23" s="22">
        <f t="shared" si="2"/>
        <v>148.13176890752257</v>
      </c>
      <c r="R23" s="60">
        <f t="shared" si="0"/>
        <v>429.24288001863374</v>
      </c>
      <c r="S23" s="60">
        <f ca="1">AVERAGE(OFFSET($R$3,0,0,'Données projet'!$E$9+1,1))-AVERAGE(OFFSET($H$3,0,0,'Données projet'!$E$9+1,1))</f>
        <v>288.82868507674738</v>
      </c>
      <c r="T23" s="60">
        <f t="shared" si="34"/>
        <v>283.48738729114024</v>
      </c>
      <c r="U23" s="16">
        <f>IF(ISNA(VLOOKUP(A23,'Données projet'!$A$35:$I$55,3,0)),0,VLOOKUP(A23,'Données projet'!$A$35:$I$55,3,0))</f>
        <v>2</v>
      </c>
      <c r="V23" s="16">
        <f>IF(ISNA(VLOOKUP(A23,'Données projet'!$A$35:$I$55,4,0)),0,VLOOKUP(A23,'Données projet'!$A$35:$I$55,4,0))</f>
        <v>25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150.84615384615384</v>
      </c>
      <c r="AG23" s="13">
        <f>VLOOKUP(A23,'Données projet'!$A$61:$I$81,9,0)</f>
        <v>19.184615384615398</v>
      </c>
      <c r="AH23" s="13">
        <f t="array" ref="AH23">INDEX(AG:AG,MIN(IF(ISNUMBER(AG23:AG219),ROW(AG23:AG219),"")))</f>
        <v>19.184615384615398</v>
      </c>
      <c r="AI23" s="14">
        <f>IF('Données projet'!$A$62&gt;35,AI22+AH23-AQ22,IF(A23&lt;'Données projet'!$A$62,$AF$205^A23,IF(A23='Données projet'!$A$62,'Données projet'!$B$62,AI22+AH23-AQ22)))</f>
        <v>150.84615384615384</v>
      </c>
      <c r="AJ23" s="14">
        <f>AI23*VLOOKUP('Données projet'!$B$10,Paramètres!$A$1:$I$89,3,0)*VLOOKUP('Données projet'!$B$10,Paramètres!$A$1:$I$89,5,0)</f>
        <v>84.323000000000008</v>
      </c>
      <c r="AK23" s="14">
        <f t="shared" si="35"/>
        <v>23.190920867160905</v>
      </c>
      <c r="AL23" s="22">
        <f t="shared" si="4"/>
        <v>187.25341217697192</v>
      </c>
      <c r="AM23" s="60">
        <f t="shared" si="5"/>
        <v>468.36452328808309</v>
      </c>
      <c r="AN23" s="60">
        <f ca="1">AVERAGE(OFFSET($AM$3,0,0,'Données projet'!$E$10+1,1))-AVERAGE(OFFSET($H$3,0,0,'Données projet'!$E$10+1,1))</f>
        <v>336.06378061174178</v>
      </c>
      <c r="AO23" s="60">
        <f t="shared" si="36"/>
        <v>440.84111898279565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21.925735053214886</v>
      </c>
      <c r="AX23" s="23">
        <f t="shared" si="6"/>
        <v>21.925735053214886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42</v>
      </c>
      <c r="BB23" s="13">
        <f>VLOOKUP(A23,'Données projet'!$A$87:$I$107,9,0)</f>
        <v>2.1</v>
      </c>
      <c r="BC23" s="13">
        <f t="array" ref="BC23">INDEX(BB:BB,MIN(IF(ISNUMBER(BB23:BB219),ROW(BB23:BB219),"")))</f>
        <v>2.1</v>
      </c>
      <c r="BD23" s="13">
        <f>IF('Données projet'!$A$88&gt;35,BD22+BC23-BL22,IF(A23&lt;'Données projet'!$A$88,$BA$205^A23,IF(A23='Données projet'!$A$88,'Données projet'!$B$88,BD22+BC23-BL22)))</f>
        <v>42</v>
      </c>
      <c r="BE23" s="14">
        <f>BD23*VLOOKUP('Données projet'!$B$11,Paramètres!$A$1:$I$89,3,0)*VLOOKUP('Données projet'!$B$11,Paramètres!$A$1:$I$89,5,0)</f>
        <v>45.208799999999997</v>
      </c>
      <c r="BF23" s="14">
        <f t="shared" si="37"/>
        <v>13.369251386406743</v>
      </c>
      <c r="BG23" s="22">
        <f t="shared" si="7"/>
        <v>102.02343949799173</v>
      </c>
      <c r="BH23" s="60">
        <f t="shared" si="8"/>
        <v>383.13455060910286</v>
      </c>
      <c r="BI23" s="60">
        <f ca="1">AVERAGE(OFFSET($BH$3,0,0,'Données projet'!$E$11+1,1))-AVERAGE(OFFSET($H$3,0,0,'Données projet'!$E$11+1,1))</f>
        <v>502.13913277311798</v>
      </c>
      <c r="BJ23" s="60">
        <f t="shared" si="38"/>
        <v>267.2998309535638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24.380000000000003</v>
      </c>
      <c r="BY23" s="13">
        <f>IF('Données projet'!$A$114&gt;35,BY22+BX23-CG22,IF(A23&lt;'Données projet'!$A$114,$BV$205^A23,IF(A23='Données projet'!$A$114,'Données projet'!$B$114,BY22+BX23-CG22)))</f>
        <v>167.66</v>
      </c>
      <c r="BZ23" s="14">
        <f>BY23*VLOOKUP('Données projet'!$B$12,Paramètres!$A$1:$I$89,3,0)*VLOOKUP('Données projet'!$B$12,Paramètres!$A$1:$I$89,5,0)</f>
        <v>67.566980000000001</v>
      </c>
      <c r="CA23" s="14">
        <f t="shared" si="39"/>
        <v>19.068014614075363</v>
      </c>
      <c r="CB23" s="22">
        <f t="shared" si="10"/>
        <v>150.88928228618124</v>
      </c>
      <c r="CC23" s="60">
        <f t="shared" si="11"/>
        <v>432.00039339729238</v>
      </c>
      <c r="CD23" s="60">
        <f ca="1">AVERAGE(OFFSET($CC$3,0,0,'Données projet'!$E$12+1,1))-AVERAGE(OFFSET($H$3,0,0,'Données projet'!$E$12+1,1))</f>
        <v>384.19543823695972</v>
      </c>
      <c r="CE23" s="60">
        <f t="shared" si="40"/>
        <v>302.1437482177551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123.2</v>
      </c>
      <c r="CR23" s="13">
        <f>VLOOKUP(A23,'Données projet'!$A$139:$I$159,9,0)</f>
        <v>16.12</v>
      </c>
      <c r="CS23" s="13">
        <f t="array" ref="CS23">INDEX(CR:CR,MIN(IF(ISNUMBER(CR23:CR219),ROW(CR23:CR219),"")))</f>
        <v>16.12</v>
      </c>
      <c r="CT23" s="13">
        <f>IF('Données projet'!$A$140&gt;35,CT22+CS23-DB22,IF(A23&lt;'Données projet'!$A$140,$CQ$205^A23,IF(A23='Données projet'!$A$140,'Données projet'!$B$140,CT22+CS23-DB22)))</f>
        <v>123.20000000000002</v>
      </c>
      <c r="CU23" s="18">
        <f>CT23*VLOOKUP('Données projet'!$B$13,Paramètres!$A$1:$I$89,3,0)*VLOOKUP('Données projet'!$B$13,Paramètres!$A$1:$I$89,5,0)</f>
        <v>90.330240000000003</v>
      </c>
      <c r="CV23" s="14">
        <f t="shared" si="41"/>
        <v>24.644853944123646</v>
      </c>
      <c r="CW23" s="22">
        <f t="shared" si="13"/>
        <v>200.2482886193487</v>
      </c>
      <c r="CX23" s="60">
        <f t="shared" si="14"/>
        <v>481.35939973045981</v>
      </c>
      <c r="CY23" s="60">
        <f ca="1">AVERAGE(OFFSET($CX$3,0,0,'Données projet'!$E$13+1,1))-AVERAGE(OFFSET($H$3,0,0,'Données projet'!$E$13+1,1))</f>
        <v>395.07658026471302</v>
      </c>
      <c r="CZ23" s="60">
        <f t="shared" si="42"/>
        <v>366.07517477284938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0" t="e">
        <f t="shared" si="17"/>
        <v>#N/A</v>
      </c>
      <c r="DT23" s="60" t="e">
        <f ca="1">AVERAGE(OFFSET($DS$3,0,0,'Données projet'!$E$14+1,1))-AVERAGE(OFFSET($H$3,0,0,'Données projet'!$E$14+1,1))</f>
        <v>#N/A</v>
      </c>
      <c r="DU23" s="60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0" t="e">
        <f t="shared" si="20"/>
        <v>#N/A</v>
      </c>
      <c r="EO23" s="60" t="e">
        <f ca="1">AVERAGE(OFFSET($EN$3,0,0,'Données projet'!$E$15+1,1))-AVERAGE(OFFSET($H$3,0,0,'Données projet'!$E$15+1,1))</f>
        <v>#N/A</v>
      </c>
      <c r="EP23" s="60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0" t="e">
        <f t="shared" si="23"/>
        <v>#N/A</v>
      </c>
      <c r="FJ23" s="60" t="e">
        <f ca="1">AVERAGE(OFFSET($FI$3,0,0,'Données projet'!$E$16+1,1))-AVERAGE(OFFSET($H$3,0,0,'Données projet'!$E$16+1,1))</f>
        <v>#N/A</v>
      </c>
      <c r="FK23" s="60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0" t="e">
        <f t="shared" si="26"/>
        <v>#N/A</v>
      </c>
      <c r="GE23" s="60" t="e">
        <f ca="1">AVERAGE(OFFSET($GD$3,0,0,'Données projet'!$E$17+1,1))-AVERAGE(OFFSET($H$3,0,0,'Données projet'!$E$17+1,1))</f>
        <v>#N/A</v>
      </c>
      <c r="GF23" s="60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0" t="e">
        <f t="shared" si="29"/>
        <v>#N/A</v>
      </c>
      <c r="GZ23" s="60" t="e">
        <f ca="1">AVERAGE(OFFSET($GY$3,0,0,'Données projet'!$E$18+1,1))-AVERAGE(OFFSET($H$3,0,0,'Données projet'!$E$18+1,1))</f>
        <v>#N/A</v>
      </c>
      <c r="HA23" s="60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8">
        <f t="shared" si="1"/>
        <v>256.66666666666669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10.6</v>
      </c>
      <c r="N24" s="14">
        <f>IF('Données projet'!$A$36&gt;35,N23+M24-V23,IF(A24&lt;'Données projet'!$A$36,$K$205^A24,IF(A24='Données projet'!$A$36,'Données projet'!$B$36,N23+M24-V23)))</f>
        <v>70.59999999999998</v>
      </c>
      <c r="O24" s="14">
        <f>N24*VLOOKUP('Données projet'!$B$9,Paramètres!$A$1:$I$89,3,0)*VLOOKUP('Données projet'!$B$9,Paramètres!$A$1:$I$89,5,0)</f>
        <v>55.067999999999984</v>
      </c>
      <c r="P24" s="14">
        <f t="shared" si="33"/>
        <v>15.915148294580479</v>
      </c>
      <c r="Q24" s="22">
        <f t="shared" si="2"/>
        <v>123.62898327972762</v>
      </c>
      <c r="R24" s="60">
        <f t="shared" si="0"/>
        <v>405.96231661306092</v>
      </c>
      <c r="S24" s="60">
        <f ca="1">AVERAGE(OFFSET($R$3,0,0,'Données projet'!$E$9+1,1))-AVERAGE(OFFSET($H$3,0,0,'Données projet'!$E$9+1,1))</f>
        <v>288.82868507674738</v>
      </c>
      <c r="T24" s="60">
        <f t="shared" si="34"/>
        <v>283.48738729114024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>
        <f>VLOOKUP(A24,'Données projet'!$A$61:$I$81,2,0)</f>
        <v>171.1076923076923</v>
      </c>
      <c r="AG24" s="13">
        <f>VLOOKUP(A24,'Données projet'!$A$61:$I$81,9,0)</f>
        <v>20.261538461538464</v>
      </c>
      <c r="AH24" s="13">
        <f t="array" ref="AH24">INDEX(AG:AG,MIN(IF(ISNUMBER(AG24:AG220),ROW(AG24:AG220),"")))</f>
        <v>20.261538461538464</v>
      </c>
      <c r="AI24" s="14">
        <f>IF('Données projet'!$A$62&gt;35,AI23+AH24-AQ23,IF(A24&lt;'Données projet'!$A$62,$AF$205^A24,IF(A24='Données projet'!$A$62,'Données projet'!$B$62,AI23+AH24-AQ23)))</f>
        <v>171.1076923076923</v>
      </c>
      <c r="AJ24" s="14">
        <f>AI24*VLOOKUP('Données projet'!$B$10,Paramètres!$A$1:$I$89,3,0)*VLOOKUP('Données projet'!$B$10,Paramètres!$A$1:$I$89,5,0)</f>
        <v>95.649200000000008</v>
      </c>
      <c r="AK24" s="14">
        <f t="shared" si="35"/>
        <v>25.922811308459963</v>
      </c>
      <c r="AL24" s="22">
        <f t="shared" si="4"/>
        <v>211.73791969556774</v>
      </c>
      <c r="AM24" s="60">
        <f t="shared" si="5"/>
        <v>494.07125302890108</v>
      </c>
      <c r="AN24" s="60">
        <f ca="1">AVERAGE(OFFSET($AM$3,0,0,'Données projet'!$E$10+1,1))-AVERAGE(OFFSET($H$3,0,0,'Données projet'!$E$10+1,1))</f>
        <v>336.06378061174178</v>
      </c>
      <c r="AO24" s="60">
        <f t="shared" si="36"/>
        <v>440.84111898279565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15.503835938627834</v>
      </c>
      <c r="AX24" s="23">
        <f t="shared" si="6"/>
        <v>15.503835938627834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5.6</v>
      </c>
      <c r="BD24" s="13">
        <f>IF('Données projet'!$A$88&gt;35,BD23+BC24-BL23,IF(A24&lt;'Données projet'!$A$88,$BA$205^A24,IF(A24='Données projet'!$A$88,'Données projet'!$B$88,BD23+BC24-BL23)))</f>
        <v>47.6</v>
      </c>
      <c r="BE24" s="14">
        <f>BD24*VLOOKUP('Données projet'!$B$11,Paramètres!$A$1:$I$89,3,0)*VLOOKUP('Données projet'!$B$11,Paramètres!$A$1:$I$89,5,0)</f>
        <v>51.236640000000001</v>
      </c>
      <c r="BF24" s="14">
        <f t="shared" si="37"/>
        <v>14.932671799321549</v>
      </c>
      <c r="BG24" s="22">
        <f t="shared" si="7"/>
        <v>115.24488471715169</v>
      </c>
      <c r="BH24" s="60">
        <f t="shared" si="8"/>
        <v>397.57821805048502</v>
      </c>
      <c r="BI24" s="60">
        <f ca="1">AVERAGE(OFFSET($BH$3,0,0,'Données projet'!$E$11+1,1))-AVERAGE(OFFSET($H$3,0,0,'Données projet'!$E$11+1,1))</f>
        <v>502.13913277311798</v>
      </c>
      <c r="BJ24" s="60">
        <f t="shared" si="38"/>
        <v>267.2998309535638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24.380000000000003</v>
      </c>
      <c r="BY24" s="13">
        <f>IF('Données projet'!$A$114&gt;35,BY23+BX24-CG23,IF(A24&lt;'Données projet'!$A$114,$BV$205^A24,IF(A24='Données projet'!$A$114,'Données projet'!$B$114,BY23+BX24-CG23)))</f>
        <v>192.04</v>
      </c>
      <c r="BZ24" s="14">
        <f>BY24*VLOOKUP('Données projet'!$B$12,Paramètres!$A$1:$I$89,3,0)*VLOOKUP('Données projet'!$B$12,Paramètres!$A$1:$I$89,5,0)</f>
        <v>77.392119999999991</v>
      </c>
      <c r="CA24" s="14">
        <f t="shared" si="39"/>
        <v>21.498319225333606</v>
      </c>
      <c r="CB24" s="22">
        <f t="shared" si="10"/>
        <v>172.23418165078934</v>
      </c>
      <c r="CC24" s="60">
        <f t="shared" si="11"/>
        <v>454.56751498412268</v>
      </c>
      <c r="CD24" s="60">
        <f ca="1">AVERAGE(OFFSET($CC$3,0,0,'Données projet'!$E$12+1,1))-AVERAGE(OFFSET($H$3,0,0,'Données projet'!$E$12+1,1))</f>
        <v>384.19543823695972</v>
      </c>
      <c r="CE24" s="60">
        <f t="shared" si="40"/>
        <v>302.1437482177551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16.759999999999998</v>
      </c>
      <c r="CT24" s="13">
        <f>IF('Données projet'!$A$140&gt;35,CT23+CS24-DB23,IF(A24&lt;'Données projet'!$A$140,$CQ$205^A24,IF(A24='Données projet'!$A$140,'Données projet'!$B$140,CT23+CS24-DB23)))</f>
        <v>139.96</v>
      </c>
      <c r="CU24" s="18">
        <f>CT24*VLOOKUP('Données projet'!$B$13,Paramètres!$A$1:$I$89,3,0)*VLOOKUP('Données projet'!$B$13,Paramètres!$A$1:$I$89,5,0)</f>
        <v>102.618672</v>
      </c>
      <c r="CV24" s="14">
        <f t="shared" si="41"/>
        <v>27.584918372704447</v>
      </c>
      <c r="CW24" s="22">
        <f t="shared" si="13"/>
        <v>226.77125323246023</v>
      </c>
      <c r="CX24" s="60">
        <f t="shared" si="14"/>
        <v>509.10458656579351</v>
      </c>
      <c r="CY24" s="60">
        <f ca="1">AVERAGE(OFFSET($CX$3,0,0,'Données projet'!$E$13+1,1))-AVERAGE(OFFSET($H$3,0,0,'Données projet'!$E$13+1,1))</f>
        <v>395.07658026471302</v>
      </c>
      <c r="CZ24" s="60">
        <f t="shared" si="42"/>
        <v>366.07517477284938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0" t="e">
        <f t="shared" si="17"/>
        <v>#N/A</v>
      </c>
      <c r="DT24" s="60" t="e">
        <f ca="1">AVERAGE(OFFSET($DS$3,0,0,'Données projet'!$E$14+1,1))-AVERAGE(OFFSET($H$3,0,0,'Données projet'!$E$14+1,1))</f>
        <v>#N/A</v>
      </c>
      <c r="DU24" s="60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0" t="e">
        <f t="shared" si="20"/>
        <v>#N/A</v>
      </c>
      <c r="EO24" s="60" t="e">
        <f ca="1">AVERAGE(OFFSET($EN$3,0,0,'Données projet'!$E$15+1,1))-AVERAGE(OFFSET($H$3,0,0,'Données projet'!$E$15+1,1))</f>
        <v>#N/A</v>
      </c>
      <c r="EP24" s="60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0" t="e">
        <f t="shared" si="23"/>
        <v>#N/A</v>
      </c>
      <c r="FJ24" s="60" t="e">
        <f ca="1">AVERAGE(OFFSET($FI$3,0,0,'Données projet'!$E$16+1,1))-AVERAGE(OFFSET($H$3,0,0,'Données projet'!$E$16+1,1))</f>
        <v>#N/A</v>
      </c>
      <c r="FK24" s="60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0" t="e">
        <f t="shared" si="26"/>
        <v>#N/A</v>
      </c>
      <c r="GE24" s="60" t="e">
        <f ca="1">AVERAGE(OFFSET($GD$3,0,0,'Données projet'!$E$17+1,1))-AVERAGE(OFFSET($H$3,0,0,'Données projet'!$E$17+1,1))</f>
        <v>#N/A</v>
      </c>
      <c r="GF24" s="60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0" t="e">
        <f t="shared" si="29"/>
        <v>#N/A</v>
      </c>
      <c r="GZ24" s="60" t="e">
        <f ca="1">AVERAGE(OFFSET($GY$3,0,0,'Données projet'!$E$18+1,1))-AVERAGE(OFFSET($H$3,0,0,'Données projet'!$E$18+1,1))</f>
        <v>#N/A</v>
      </c>
      <c r="HA24" s="60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8">
        <f t="shared" si="1"/>
        <v>256.66666666666669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10.6</v>
      </c>
      <c r="N25" s="14">
        <f>IF('Données projet'!$A$36&gt;35,N24+M25-V24,IF(A25&lt;'Données projet'!$A$36,$K$205^A25,IF(A25='Données projet'!$A$36,'Données projet'!$B$36,N24+M25-V24)))</f>
        <v>81.199999999999974</v>
      </c>
      <c r="O25" s="14">
        <f>N25*VLOOKUP('Données projet'!$B$9,Paramètres!$A$1:$I$89,3,0)*VLOOKUP('Données projet'!$B$9,Paramètres!$A$1:$I$89,5,0)</f>
        <v>63.335999999999984</v>
      </c>
      <c r="P25" s="14">
        <f t="shared" si="33"/>
        <v>18.009040022946227</v>
      </c>
      <c r="Q25" s="22">
        <f t="shared" si="2"/>
        <v>141.67594470663133</v>
      </c>
      <c r="R25" s="60">
        <f t="shared" si="0"/>
        <v>425.23150026218684</v>
      </c>
      <c r="S25" s="60">
        <f ca="1">AVERAGE(OFFSET($R$3,0,0,'Données projet'!$E$9+1,1))-AVERAGE(OFFSET($H$3,0,0,'Données projet'!$E$9+1,1))</f>
        <v>288.82868507674738</v>
      </c>
      <c r="T25" s="60">
        <f t="shared" si="34"/>
        <v>283.48738729114024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>
        <f>VLOOKUP(A25,'Données projet'!$A$61:$I$81,2,0)</f>
        <v>192.32307692307691</v>
      </c>
      <c r="AG25" s="13">
        <f>VLOOKUP(A25,'Données projet'!$A$61:$I$81,9,0)</f>
        <v>21.215384615384608</v>
      </c>
      <c r="AH25" s="13">
        <f t="array" ref="AH25">INDEX(AG:AG,MIN(IF(ISNUMBER(AG25:AG221),ROW(AG25:AG221),"")))</f>
        <v>21.215384615384608</v>
      </c>
      <c r="AI25" s="14">
        <f>IF('Données projet'!$A$62&gt;35,AI24+AH25-AQ24,IF(A25&lt;'Données projet'!$A$62,$AF$205^A25,IF(A25='Données projet'!$A$62,'Données projet'!$B$62,AI24+AH25-AQ24)))</f>
        <v>192.32307692307691</v>
      </c>
      <c r="AJ25" s="14">
        <f>AI25*VLOOKUP('Données projet'!$B$10,Paramètres!$A$1:$I$89,3,0)*VLOOKUP('Données projet'!$B$10,Paramètres!$A$1:$I$89,5,0)</f>
        <v>107.50859999999999</v>
      </c>
      <c r="AK25" s="14">
        <f t="shared" si="35"/>
        <v>28.743210938368112</v>
      </c>
      <c r="AL25" s="22">
        <f t="shared" si="4"/>
        <v>237.30523738432441</v>
      </c>
      <c r="AM25" s="60">
        <f t="shared" si="5"/>
        <v>520.86079293987996</v>
      </c>
      <c r="AN25" s="60">
        <f ca="1">AVERAGE(OFFSET($AM$3,0,0,'Données projet'!$E$10+1,1))-AVERAGE(OFFSET($H$3,0,0,'Données projet'!$E$10+1,1))</f>
        <v>336.06378061174178</v>
      </c>
      <c r="AO25" s="60">
        <f t="shared" si="36"/>
        <v>440.84111898279565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10.962867526607445</v>
      </c>
      <c r="AX25" s="23">
        <f t="shared" si="6"/>
        <v>10.962867526607445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5.6</v>
      </c>
      <c r="BD25" s="13">
        <f>IF('Données projet'!$A$88&gt;35,BD24+BC25-BL24,IF(A25&lt;'Données projet'!$A$88,$BA$205^A25,IF(A25='Données projet'!$A$88,'Données projet'!$B$88,BD24+BC25-BL24)))</f>
        <v>53.2</v>
      </c>
      <c r="BE25" s="14">
        <f>BD25*VLOOKUP('Données projet'!$B$11,Paramètres!$A$1:$I$89,3,0)*VLOOKUP('Données projet'!$B$11,Paramètres!$A$1:$I$89,5,0)</f>
        <v>57.264479999999999</v>
      </c>
      <c r="BF25" s="14">
        <f t="shared" si="37"/>
        <v>16.474776623807379</v>
      </c>
      <c r="BG25" s="22">
        <f t="shared" si="7"/>
        <v>128.42920528646451</v>
      </c>
      <c r="BH25" s="60">
        <f t="shared" si="8"/>
        <v>411.98476084202002</v>
      </c>
      <c r="BI25" s="60">
        <f ca="1">AVERAGE(OFFSET($BH$3,0,0,'Données projet'!$E$11+1,1))-AVERAGE(OFFSET($H$3,0,0,'Données projet'!$E$11+1,1))</f>
        <v>502.13913277311798</v>
      </c>
      <c r="BJ25" s="60">
        <f t="shared" si="38"/>
        <v>267.2998309535638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24.380000000000003</v>
      </c>
      <c r="BY25" s="13">
        <f>IF('Données projet'!$A$114&gt;35,BY24+BX25-CG24,IF(A25&lt;'Données projet'!$A$114,$BV$205^A25,IF(A25='Données projet'!$A$114,'Données projet'!$B$114,BY24+BX25-CG24)))</f>
        <v>216.42</v>
      </c>
      <c r="BZ25" s="14">
        <f>BY25*VLOOKUP('Données projet'!$B$12,Paramètres!$A$1:$I$89,3,0)*VLOOKUP('Données projet'!$B$12,Paramètres!$A$1:$I$89,5,0)</f>
        <v>87.217259999999996</v>
      </c>
      <c r="CA25" s="14">
        <f t="shared" si="39"/>
        <v>23.892873284677318</v>
      </c>
      <c r="CB25" s="22">
        <f t="shared" si="10"/>
        <v>193.51681547081299</v>
      </c>
      <c r="CC25" s="60">
        <f t="shared" si="11"/>
        <v>477.0723710263685</v>
      </c>
      <c r="CD25" s="60">
        <f ca="1">AVERAGE(OFFSET($CC$3,0,0,'Données projet'!$E$12+1,1))-AVERAGE(OFFSET($H$3,0,0,'Données projet'!$E$12+1,1))</f>
        <v>384.19543823695972</v>
      </c>
      <c r="CE25" s="60">
        <f t="shared" si="40"/>
        <v>302.1437482177551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16.759999999999998</v>
      </c>
      <c r="CT25" s="13">
        <f>IF('Données projet'!$A$140&gt;35,CT24+CS25-DB24,IF(A25&lt;'Données projet'!$A$140,$CQ$205^A25,IF(A25='Données projet'!$A$140,'Données projet'!$B$140,CT24+CS25-DB24)))</f>
        <v>156.72</v>
      </c>
      <c r="CU25" s="18">
        <f>CT25*VLOOKUP('Données projet'!$B$13,Paramètres!$A$1:$I$89,3,0)*VLOOKUP('Données projet'!$B$13,Paramètres!$A$1:$I$89,5,0)</f>
        <v>114.907104</v>
      </c>
      <c r="CV25" s="14">
        <f t="shared" si="41"/>
        <v>30.484183513613377</v>
      </c>
      <c r="CW25" s="22">
        <f t="shared" si="13"/>
        <v>253.2231590862099</v>
      </c>
      <c r="CX25" s="60">
        <f t="shared" si="14"/>
        <v>536.77871464176542</v>
      </c>
      <c r="CY25" s="60">
        <f ca="1">AVERAGE(OFFSET($CX$3,0,0,'Données projet'!$E$13+1,1))-AVERAGE(OFFSET($H$3,0,0,'Données projet'!$E$13+1,1))</f>
        <v>395.07658026471302</v>
      </c>
      <c r="CZ25" s="60">
        <f t="shared" si="42"/>
        <v>366.07517477284938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0" t="e">
        <f t="shared" si="17"/>
        <v>#N/A</v>
      </c>
      <c r="DT25" s="60" t="e">
        <f ca="1">AVERAGE(OFFSET($DS$3,0,0,'Données projet'!$E$14+1,1))-AVERAGE(OFFSET($H$3,0,0,'Données projet'!$E$14+1,1))</f>
        <v>#N/A</v>
      </c>
      <c r="DU25" s="60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0" t="e">
        <f t="shared" si="20"/>
        <v>#N/A</v>
      </c>
      <c r="EO25" s="60" t="e">
        <f ca="1">AVERAGE(OFFSET($EN$3,0,0,'Données projet'!$E$15+1,1))-AVERAGE(OFFSET($H$3,0,0,'Données projet'!$E$15+1,1))</f>
        <v>#N/A</v>
      </c>
      <c r="EP25" s="60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0" t="e">
        <f t="shared" si="23"/>
        <v>#N/A</v>
      </c>
      <c r="FJ25" s="60" t="e">
        <f ca="1">AVERAGE(OFFSET($FI$3,0,0,'Données projet'!$E$16+1,1))-AVERAGE(OFFSET($H$3,0,0,'Données projet'!$E$16+1,1))</f>
        <v>#N/A</v>
      </c>
      <c r="FK25" s="60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0" t="e">
        <f t="shared" si="26"/>
        <v>#N/A</v>
      </c>
      <c r="GE25" s="60" t="e">
        <f ca="1">AVERAGE(OFFSET($GD$3,0,0,'Données projet'!$E$17+1,1))-AVERAGE(OFFSET($H$3,0,0,'Données projet'!$E$17+1,1))</f>
        <v>#N/A</v>
      </c>
      <c r="GF25" s="60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0" t="e">
        <f t="shared" si="29"/>
        <v>#N/A</v>
      </c>
      <c r="GZ25" s="60" t="e">
        <f ca="1">AVERAGE(OFFSET($GY$3,0,0,'Données projet'!$E$18+1,1))-AVERAGE(OFFSET($H$3,0,0,'Données projet'!$E$18+1,1))</f>
        <v>#N/A</v>
      </c>
      <c r="HA25" s="60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8">
        <f t="shared" si="1"/>
        <v>256.66666666666669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10.6</v>
      </c>
      <c r="N26" s="14">
        <f>IF('Données projet'!$A$36&gt;35,N25+M26-V25,IF(A26&lt;'Données projet'!$A$36,$K$205^A26,IF(A26='Données projet'!$A$36,'Données projet'!$B$36,N25+M26-V25)))</f>
        <v>91.799999999999969</v>
      </c>
      <c r="O26" s="14">
        <f>N26*VLOOKUP('Données projet'!$B$9,Paramètres!$A$1:$I$89,3,0)*VLOOKUP('Données projet'!$B$9,Paramètres!$A$1:$I$89,5,0)</f>
        <v>71.603999999999985</v>
      </c>
      <c r="P26" s="14">
        <f t="shared" si="33"/>
        <v>20.071260561992585</v>
      </c>
      <c r="Q26" s="22">
        <f t="shared" si="2"/>
        <v>159.66774547880371</v>
      </c>
      <c r="R26" s="60">
        <f t="shared" si="0"/>
        <v>444.44552325658151</v>
      </c>
      <c r="S26" s="60">
        <f ca="1">AVERAGE(OFFSET($R$3,0,0,'Données projet'!$E$9+1,1))-AVERAGE(OFFSET($H$3,0,0,'Données projet'!$E$9+1,1))</f>
        <v>288.82868507674738</v>
      </c>
      <c r="T26" s="60">
        <f t="shared" si="34"/>
        <v>283.48738729114024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>
        <f>VLOOKUP(A26,'Données projet'!$A$61:$I$81,2,0)</f>
        <v>214.56923076923076</v>
      </c>
      <c r="AG26" s="13">
        <f>VLOOKUP(A26,'Données projet'!$A$61:$I$81,9,0)</f>
        <v>22.246153846153845</v>
      </c>
      <c r="AH26" s="13">
        <f t="array" ref="AH26">INDEX(AG:AG,MIN(IF(ISNUMBER(AG26:AG222),ROW(AG26:AG222),"")))</f>
        <v>22.246153846153845</v>
      </c>
      <c r="AI26" s="14">
        <f>IF('Données projet'!$A$62&gt;35,AI25+AH26-AQ25,IF(A26&lt;'Données projet'!$A$62,$AF$205^A26,IF(A26='Données projet'!$A$62,'Données projet'!$B$62,AI25+AH26-AQ25)))</f>
        <v>214.56923076923076</v>
      </c>
      <c r="AJ26" s="14">
        <f>AI26*VLOOKUP('Données projet'!$B$10,Paramètres!$A$1:$I$89,3,0)*VLOOKUP('Données projet'!$B$10,Paramètres!$A$1:$I$89,5,0)</f>
        <v>119.94419999999998</v>
      </c>
      <c r="AK26" s="14">
        <f t="shared" si="35"/>
        <v>31.661984508192486</v>
      </c>
      <c r="AL26" s="22">
        <f t="shared" si="4"/>
        <v>264.04743801843523</v>
      </c>
      <c r="AM26" s="60">
        <f t="shared" si="5"/>
        <v>548.825215796213</v>
      </c>
      <c r="AN26" s="60">
        <f ca="1">AVERAGE(OFFSET($AM$3,0,0,'Données projet'!$E$10+1,1))-AVERAGE(OFFSET($H$3,0,0,'Données projet'!$E$10+1,1))</f>
        <v>336.06378061174178</v>
      </c>
      <c r="AO26" s="60">
        <f t="shared" si="36"/>
        <v>440.84111898279565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7.7519179693139186</v>
      </c>
      <c r="AX26" s="23">
        <f t="shared" si="6"/>
        <v>7.7519179693139186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5.6</v>
      </c>
      <c r="BD26" s="13">
        <f>IF('Données projet'!$A$88&gt;35,BD25+BC26-BL25,IF(A26&lt;'Données projet'!$A$88,$BA$205^A26,IF(A26='Données projet'!$A$88,'Données projet'!$B$88,BD25+BC26-BL25)))</f>
        <v>58.800000000000004</v>
      </c>
      <c r="BE26" s="14">
        <f>BD26*VLOOKUP('Données projet'!$B$11,Paramètres!$A$1:$I$89,3,0)*VLOOKUP('Données projet'!$B$11,Paramètres!$A$1:$I$89,5,0)</f>
        <v>63.292320000000004</v>
      </c>
      <c r="BF26" s="14">
        <f t="shared" si="37"/>
        <v>17.998065245956816</v>
      </c>
      <c r="BG26" s="22">
        <f t="shared" si="7"/>
        <v>141.58075430337479</v>
      </c>
      <c r="BH26" s="60">
        <f t="shared" si="8"/>
        <v>426.35853208115259</v>
      </c>
      <c r="BI26" s="60">
        <f ca="1">AVERAGE(OFFSET($BH$3,0,0,'Données projet'!$E$11+1,1))-AVERAGE(OFFSET($H$3,0,0,'Données projet'!$E$11+1,1))</f>
        <v>502.13913277311798</v>
      </c>
      <c r="BJ26" s="60">
        <f t="shared" si="38"/>
        <v>267.2998309535638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>
        <f>VLOOKUP(A26,'Données projet'!$A$113:$I$133,2,0)</f>
        <v>240.8</v>
      </c>
      <c r="BW26" s="13">
        <f>VLOOKUP(A26,'Données projet'!$A$113:$I$133,9,0)</f>
        <v>24.380000000000003</v>
      </c>
      <c r="BX26" s="13">
        <f t="array" ref="BX26">INDEX(BW:BW,MIN(IF(ISNUMBER(BW26:BW222),ROW(BW26:BW222),"")))</f>
        <v>24.380000000000003</v>
      </c>
      <c r="BY26" s="13">
        <f>IF('Données projet'!$A$114&gt;35,BY25+BX26-CG25,IF(A26&lt;'Données projet'!$A$114,$BV$205^A26,IF(A26='Données projet'!$A$114,'Données projet'!$B$114,BY25+BX26-CG25)))</f>
        <v>240.79999999999998</v>
      </c>
      <c r="BZ26" s="14">
        <f>BY26*VLOOKUP('Données projet'!$B$12,Paramètres!$A$1:$I$89,3,0)*VLOOKUP('Données projet'!$B$12,Paramètres!$A$1:$I$89,5,0)</f>
        <v>97.042400000000001</v>
      </c>
      <c r="CA26" s="14">
        <f t="shared" si="39"/>
        <v>26.256163713775511</v>
      </c>
      <c r="CB26" s="22">
        <f t="shared" si="10"/>
        <v>214.744998468159</v>
      </c>
      <c r="CC26" s="60">
        <f t="shared" si="11"/>
        <v>499.52277624593677</v>
      </c>
      <c r="CD26" s="60">
        <f ca="1">AVERAGE(OFFSET($CC$3,0,0,'Données projet'!$E$12+1,1))-AVERAGE(OFFSET($H$3,0,0,'Données projet'!$E$12+1,1))</f>
        <v>384.19543823695972</v>
      </c>
      <c r="CE26" s="60">
        <f t="shared" si="40"/>
        <v>302.1437482177551</v>
      </c>
      <c r="CF26" s="16">
        <f>IF(ISNA(VLOOKUP(A26,'Données projet'!$A$113:$I$133,3,0)),0,VLOOKUP(A26,'Données projet'!$A$113:$I$133,3,0))</f>
        <v>1</v>
      </c>
      <c r="CG26" s="16">
        <f>IF(ISNA(VLOOKUP(A26,'Données projet'!$A$113:$I$133,4,0)),0,VLOOKUP(A26,'Données projet'!$A$113:$I$133,4,0))</f>
        <v>70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0.55000000000000004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20.50127040824437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20.50127040824437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16.759999999999998</v>
      </c>
      <c r="CT26" s="13">
        <f>IF('Données projet'!$A$140&gt;35,CT25+CS26-DB25,IF(A26&lt;'Données projet'!$A$140,$CQ$205^A26,IF(A26='Données projet'!$A$140,'Données projet'!$B$140,CT25+CS26-DB25)))</f>
        <v>173.48</v>
      </c>
      <c r="CU26" s="18">
        <f>CT26*VLOOKUP('Données projet'!$B$13,Paramètres!$A$1:$I$89,3,0)*VLOOKUP('Données projet'!$B$13,Paramètres!$A$1:$I$89,5,0)</f>
        <v>127.19553599999999</v>
      </c>
      <c r="CV26" s="14">
        <f t="shared" si="41"/>
        <v>33.347509810998339</v>
      </c>
      <c r="CW26" s="22">
        <f t="shared" si="13"/>
        <v>279.61247145415541</v>
      </c>
      <c r="CX26" s="60">
        <f t="shared" si="14"/>
        <v>564.39024923193324</v>
      </c>
      <c r="CY26" s="60">
        <f ca="1">AVERAGE(OFFSET($CX$3,0,0,'Données projet'!$E$13+1,1))-AVERAGE(OFFSET($H$3,0,0,'Données projet'!$E$13+1,1))</f>
        <v>395.07658026471302</v>
      </c>
      <c r="CZ26" s="60">
        <f t="shared" si="42"/>
        <v>366.07517477284938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0" t="e">
        <f t="shared" si="17"/>
        <v>#N/A</v>
      </c>
      <c r="DT26" s="60" t="e">
        <f ca="1">AVERAGE(OFFSET($DS$3,0,0,'Données projet'!$E$14+1,1))-AVERAGE(OFFSET($H$3,0,0,'Données projet'!$E$14+1,1))</f>
        <v>#N/A</v>
      </c>
      <c r="DU26" s="60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0" t="e">
        <f t="shared" si="20"/>
        <v>#N/A</v>
      </c>
      <c r="EO26" s="60" t="e">
        <f ca="1">AVERAGE(OFFSET($EN$3,0,0,'Données projet'!$E$15+1,1))-AVERAGE(OFFSET($H$3,0,0,'Données projet'!$E$15+1,1))</f>
        <v>#N/A</v>
      </c>
      <c r="EP26" s="60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0" t="e">
        <f t="shared" si="23"/>
        <v>#N/A</v>
      </c>
      <c r="FJ26" s="60" t="e">
        <f ca="1">AVERAGE(OFFSET($FI$3,0,0,'Données projet'!$E$16+1,1))-AVERAGE(OFFSET($H$3,0,0,'Données projet'!$E$16+1,1))</f>
        <v>#N/A</v>
      </c>
      <c r="FK26" s="60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0" t="e">
        <f t="shared" si="26"/>
        <v>#N/A</v>
      </c>
      <c r="GE26" s="60" t="e">
        <f ca="1">AVERAGE(OFFSET($GD$3,0,0,'Données projet'!$E$17+1,1))-AVERAGE(OFFSET($H$3,0,0,'Données projet'!$E$17+1,1))</f>
        <v>#N/A</v>
      </c>
      <c r="GF26" s="60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0" t="e">
        <f t="shared" si="29"/>
        <v>#N/A</v>
      </c>
      <c r="GZ26" s="60" t="e">
        <f ca="1">AVERAGE(OFFSET($GY$3,0,0,'Données projet'!$E$18+1,1))-AVERAGE(OFFSET($H$3,0,0,'Données projet'!$E$18+1,1))</f>
        <v>#N/A</v>
      </c>
      <c r="HA26" s="60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8">
        <f t="shared" si="1"/>
        <v>256.66666666666669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10.6</v>
      </c>
      <c r="N27" s="14">
        <f>IF('Données projet'!$A$36&gt;35,N26+M27-V26,IF(A27&lt;'Données projet'!$A$36,$K$205^A27,IF(A27='Données projet'!$A$36,'Données projet'!$B$36,N26+M27-V26)))</f>
        <v>102.39999999999996</v>
      </c>
      <c r="O27" s="14">
        <f>N27*VLOOKUP('Données projet'!$B$9,Paramètres!$A$1:$I$89,3,0)*VLOOKUP('Données projet'!$B$9,Paramètres!$A$1:$I$89,5,0)</f>
        <v>79.871999999999971</v>
      </c>
      <c r="P27" s="14">
        <f t="shared" si="33"/>
        <v>22.105884547145401</v>
      </c>
      <c r="Q27" s="22">
        <f t="shared" si="2"/>
        <v>177.61148225294485</v>
      </c>
      <c r="R27" s="60">
        <f t="shared" si="0"/>
        <v>463.61148225294482</v>
      </c>
      <c r="S27" s="60">
        <f ca="1">AVERAGE(OFFSET($R$3,0,0,'Données projet'!$E$9+1,1))-AVERAGE(OFFSET($H$3,0,0,'Données projet'!$E$9+1,1))</f>
        <v>288.82868507674738</v>
      </c>
      <c r="T27" s="60">
        <f t="shared" si="34"/>
        <v>283.48738729114024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>
        <f>VLOOKUP(A27,'Données projet'!$A$61:$I$81,2,0)</f>
        <v>237.56153846153845</v>
      </c>
      <c r="AG27" s="13">
        <f>VLOOKUP(A27,'Données projet'!$A$61:$I$81,9,0)</f>
        <v>22.992307692307691</v>
      </c>
      <c r="AH27" s="13">
        <f t="array" ref="AH27">INDEX(AG:AG,MIN(IF(ISNUMBER(AG27:AG223),ROW(AG27:AG223),"")))</f>
        <v>22.992307692307691</v>
      </c>
      <c r="AI27" s="14">
        <f>IF('Données projet'!$A$62&gt;35,AI26+AH27-AQ26,IF(A27&lt;'Données projet'!$A$62,$AF$205^A27,IF(A27='Données projet'!$A$62,'Données projet'!$B$62,AI26+AH27-AQ26)))</f>
        <v>237.56153846153845</v>
      </c>
      <c r="AJ27" s="14">
        <f>AI27*VLOOKUP('Données projet'!$B$10,Paramètres!$A$1:$I$89,3,0)*VLOOKUP('Données projet'!$B$10,Paramètres!$A$1:$I$89,5,0)</f>
        <v>132.79689999999999</v>
      </c>
      <c r="AK27" s="14">
        <f t="shared" si="35"/>
        <v>34.641837967861065</v>
      </c>
      <c r="AL27" s="22">
        <f t="shared" si="4"/>
        <v>291.62246862735799</v>
      </c>
      <c r="AM27" s="60">
        <f t="shared" si="5"/>
        <v>577.62246862735799</v>
      </c>
      <c r="AN27" s="60">
        <f ca="1">AVERAGE(OFFSET($AM$3,0,0,'Données projet'!$E$10+1,1))-AVERAGE(OFFSET($H$3,0,0,'Données projet'!$E$10+1,1))</f>
        <v>336.06378061174178</v>
      </c>
      <c r="AO27" s="60">
        <f t="shared" si="36"/>
        <v>440.84111898279565</v>
      </c>
      <c r="AP27" s="16">
        <f>IF(ISNA(VLOOKUP(A27,'Données projet'!$A$61:$I$81,3,0)),0,VLOOKUP(A27,'Données projet'!$A$61:$I$81,3,0))</f>
        <v>2</v>
      </c>
      <c r="AQ27" s="16">
        <f>IF(ISNA(VLOOKUP(A27,'Données projet'!$A$61:$I$81,4,0)),0,VLOOKUP(A27,'Données projet'!$A$61:$I$81,4,0))</f>
        <v>42.661538461538463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1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32.482683148255376</v>
      </c>
      <c r="AX27" s="23">
        <f t="shared" si="6"/>
        <v>32.482683148255376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5.6</v>
      </c>
      <c r="BD27" s="13">
        <f>IF('Données projet'!$A$88&gt;35,BD26+BC27-BL26,IF(A27&lt;'Données projet'!$A$88,$BA$205^A27,IF(A27='Données projet'!$A$88,'Données projet'!$B$88,BD26+BC27-BL26)))</f>
        <v>64.400000000000006</v>
      </c>
      <c r="BE27" s="14">
        <f>BD27*VLOOKUP('Données projet'!$B$11,Paramètres!$A$1:$I$89,3,0)*VLOOKUP('Données projet'!$B$11,Paramètres!$A$1:$I$89,5,0)</f>
        <v>69.320160000000001</v>
      </c>
      <c r="BF27" s="14">
        <f t="shared" si="37"/>
        <v>19.50453356393022</v>
      </c>
      <c r="BG27" s="22">
        <f t="shared" si="7"/>
        <v>154.70300795717847</v>
      </c>
      <c r="BH27" s="60">
        <f t="shared" si="8"/>
        <v>440.70300795717844</v>
      </c>
      <c r="BI27" s="60">
        <f ca="1">AVERAGE(OFFSET($BH$3,0,0,'Données projet'!$E$11+1,1))-AVERAGE(OFFSET($H$3,0,0,'Données projet'!$E$11+1,1))</f>
        <v>502.13913277311798</v>
      </c>
      <c r="BJ27" s="60">
        <f t="shared" si="38"/>
        <v>267.2998309535638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28.079999999999995</v>
      </c>
      <c r="BY27" s="13">
        <f>IF('Données projet'!$A$114&gt;35,BY26+BX27-CG26,IF(A27&lt;'Données projet'!$A$114,$BV$205^A27,IF(A27='Données projet'!$A$114,'Données projet'!$B$114,BY26+BX27-CG26)))</f>
        <v>198.88</v>
      </c>
      <c r="BZ27" s="14">
        <f>BY27*VLOOKUP('Données projet'!$B$12,Paramètres!$A$1:$I$89,3,0)*VLOOKUP('Données projet'!$B$12,Paramètres!$A$1:$I$89,5,0)</f>
        <v>80.14864</v>
      </c>
      <c r="CA27" s="14">
        <f t="shared" si="39"/>
        <v>22.173523454111457</v>
      </c>
      <c r="CB27" s="22">
        <f t="shared" si="10"/>
        <v>178.21110134924413</v>
      </c>
      <c r="CC27" s="60">
        <f t="shared" si="11"/>
        <v>464.21110134924413</v>
      </c>
      <c r="CD27" s="60">
        <f ca="1">AVERAGE(OFFSET($CC$3,0,0,'Données projet'!$E$12+1,1))-AVERAGE(OFFSET($H$3,0,0,'Données projet'!$E$12+1,1))</f>
        <v>384.19543823695972</v>
      </c>
      <c r="CE27" s="60">
        <f t="shared" si="40"/>
        <v>302.1437482177551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19.940662090815973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19.940662090815973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16.759999999999998</v>
      </c>
      <c r="CT27" s="13">
        <f>IF('Données projet'!$A$140&gt;35,CT26+CS27-DB26,IF(A27&lt;'Données projet'!$A$140,$CQ$205^A27,IF(A27='Données projet'!$A$140,'Données projet'!$B$140,CT26+CS27-DB26)))</f>
        <v>190.23999999999998</v>
      </c>
      <c r="CU27" s="18">
        <f>CT27*VLOOKUP('Données projet'!$B$13,Paramètres!$A$1:$I$89,3,0)*VLOOKUP('Données projet'!$B$13,Paramètres!$A$1:$I$89,5,0)</f>
        <v>139.48396799999998</v>
      </c>
      <c r="CV27" s="14">
        <f t="shared" si="41"/>
        <v>36.178764415464052</v>
      </c>
      <c r="CW27" s="22">
        <f t="shared" si="13"/>
        <v>305.94592562359986</v>
      </c>
      <c r="CX27" s="60">
        <f t="shared" si="14"/>
        <v>591.94592562359981</v>
      </c>
      <c r="CY27" s="60">
        <f ca="1">AVERAGE(OFFSET($CX$3,0,0,'Données projet'!$E$13+1,1))-AVERAGE(OFFSET($H$3,0,0,'Données projet'!$E$13+1,1))</f>
        <v>395.07658026471302</v>
      </c>
      <c r="CZ27" s="60">
        <f t="shared" si="42"/>
        <v>366.07517477284938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0" t="e">
        <f t="shared" si="17"/>
        <v>#N/A</v>
      </c>
      <c r="DT27" s="60" t="e">
        <f ca="1">AVERAGE(OFFSET($DS$3,0,0,'Données projet'!$E$14+1,1))-AVERAGE(OFFSET($H$3,0,0,'Données projet'!$E$14+1,1))</f>
        <v>#N/A</v>
      </c>
      <c r="DU27" s="60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0" t="e">
        <f t="shared" si="20"/>
        <v>#N/A</v>
      </c>
      <c r="EO27" s="60" t="e">
        <f ca="1">AVERAGE(OFFSET($EN$3,0,0,'Données projet'!$E$15+1,1))-AVERAGE(OFFSET($H$3,0,0,'Données projet'!$E$15+1,1))</f>
        <v>#N/A</v>
      </c>
      <c r="EP27" s="60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0" t="e">
        <f t="shared" si="23"/>
        <v>#N/A</v>
      </c>
      <c r="FJ27" s="60" t="e">
        <f ca="1">AVERAGE(OFFSET($FI$3,0,0,'Données projet'!$E$16+1,1))-AVERAGE(OFFSET($H$3,0,0,'Données projet'!$E$16+1,1))</f>
        <v>#N/A</v>
      </c>
      <c r="FK27" s="60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0" t="e">
        <f t="shared" si="26"/>
        <v>#N/A</v>
      </c>
      <c r="GE27" s="60" t="e">
        <f ca="1">AVERAGE(OFFSET($GD$3,0,0,'Données projet'!$E$17+1,1))-AVERAGE(OFFSET($H$3,0,0,'Données projet'!$E$17+1,1))</f>
        <v>#N/A</v>
      </c>
      <c r="GF27" s="60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0" t="e">
        <f t="shared" si="29"/>
        <v>#N/A</v>
      </c>
      <c r="GZ27" s="60" t="e">
        <f ca="1">AVERAGE(OFFSET($GY$3,0,0,'Données projet'!$E$18+1,1))-AVERAGE(OFFSET($H$3,0,0,'Données projet'!$E$18+1,1))</f>
        <v>#N/A</v>
      </c>
      <c r="HA27" s="60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8">
        <f t="shared" si="1"/>
        <v>256.66666666666669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113</v>
      </c>
      <c r="L28" s="13">
        <f>VLOOKUP(A28,'Données projet'!$A$35:$I$55,9,0)</f>
        <v>10.6</v>
      </c>
      <c r="M28" s="13">
        <f t="array" ref="M28">INDEX(L:L,MIN(IF(ISNUMBER(L28:L224),ROW(L28:L224),"")))</f>
        <v>10.6</v>
      </c>
      <c r="N28" s="14">
        <f>IF('Données projet'!$A$36&gt;35,N27+M28-V27,IF(A28&lt;'Données projet'!$A$36,$K$205^A28,IF(A28='Données projet'!$A$36,'Données projet'!$B$36,N27+M28-V27)))</f>
        <v>112.99999999999996</v>
      </c>
      <c r="O28" s="14">
        <f>N28*VLOOKUP('Données projet'!$B$9,Paramètres!$A$1:$I$89,3,0)*VLOOKUP('Données projet'!$B$9,Paramètres!$A$1:$I$89,5,0)</f>
        <v>88.139999999999972</v>
      </c>
      <c r="P28" s="14">
        <f t="shared" si="33"/>
        <v>24.116094026318823</v>
      </c>
      <c r="Q28" s="22">
        <f t="shared" si="2"/>
        <v>195.51269709583855</v>
      </c>
      <c r="R28" s="60">
        <f t="shared" si="0"/>
        <v>482.73491931806075</v>
      </c>
      <c r="S28" s="60">
        <f ca="1">AVERAGE(OFFSET($R$3,0,0,'Données projet'!$E$9+1,1))-AVERAGE(OFFSET($H$3,0,0,'Données projet'!$E$9+1,1))</f>
        <v>288.82868507674738</v>
      </c>
      <c r="T28" s="60">
        <f t="shared" si="34"/>
        <v>283.48738729114024</v>
      </c>
      <c r="U28" s="16">
        <f>IF(ISNA(VLOOKUP(A28,'Données projet'!$A$35:$I$55,3,0)),0,VLOOKUP(A28,'Données projet'!$A$35:$I$55,3,0))</f>
        <v>3</v>
      </c>
      <c r="V28" s="16">
        <f>IF(ISNA(VLOOKUP(A28,'Données projet'!$A$35:$I$55,4,0)),0,VLOOKUP(A28,'Données projet'!$A$35:$I$55,4,0))</f>
        <v>27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215.94615384615386</v>
      </c>
      <c r="AG28" s="13">
        <f>VLOOKUP(A28,'Données projet'!$A$61:$I$81,9,0)</f>
        <v>21.046153846153885</v>
      </c>
      <c r="AH28" s="13">
        <f t="array" ref="AH28">INDEX(AG:AG,MIN(IF(ISNUMBER(AG28:AG224),ROW(AG28:AG224),"")))</f>
        <v>21.046153846153885</v>
      </c>
      <c r="AI28" s="14">
        <f>IF('Données projet'!$A$62&gt;35,AI27+AH28-AQ27,IF(A28&lt;'Données projet'!$A$62,$AF$205^A28,IF(A28='Données projet'!$A$62,'Données projet'!$B$62,AI27+AH28-AQ27)))</f>
        <v>215.94615384615386</v>
      </c>
      <c r="AJ28" s="14">
        <f>AI28*VLOOKUP('Données projet'!$B$10,Paramètres!$A$1:$I$89,3,0)*VLOOKUP('Données projet'!$B$10,Paramètres!$A$1:$I$89,5,0)</f>
        <v>120.71390000000001</v>
      </c>
      <c r="AK28" s="14">
        <f t="shared" si="35"/>
        <v>31.841447221689418</v>
      </c>
      <c r="AL28" s="22">
        <f t="shared" si="4"/>
        <v>265.70056307777577</v>
      </c>
      <c r="AM28" s="60">
        <f t="shared" si="5"/>
        <v>552.92278529999794</v>
      </c>
      <c r="AN28" s="60">
        <f ca="1">AVERAGE(OFFSET($AM$3,0,0,'Données projet'!$E$10+1,1))-AVERAGE(OFFSET($H$3,0,0,'Données projet'!$E$10+1,1))</f>
        <v>336.06378061174178</v>
      </c>
      <c r="AO28" s="60">
        <f t="shared" si="36"/>
        <v>440.84111898279565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22.96872552526537</v>
      </c>
      <c r="AX28" s="23">
        <f t="shared" si="6"/>
        <v>22.96872552526537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70</v>
      </c>
      <c r="BB28" s="13">
        <f>VLOOKUP(A28,'Données projet'!$A$87:$I$107,9,0)</f>
        <v>5.6</v>
      </c>
      <c r="BC28" s="13">
        <f t="array" ref="BC28">INDEX(BB:BB,MIN(IF(ISNUMBER(BB28:BB224),ROW(BB28:BB224),"")))</f>
        <v>5.6</v>
      </c>
      <c r="BD28" s="13">
        <f>IF('Données projet'!$A$88&gt;35,BD27+BC28-BL27,IF(A28&lt;'Données projet'!$A$88,$BA$205^A28,IF(A28='Données projet'!$A$88,'Données projet'!$B$88,BD27+BC28-BL27)))</f>
        <v>70</v>
      </c>
      <c r="BE28" s="14">
        <f>BD28*VLOOKUP('Données projet'!$B$11,Paramètres!$A$1:$I$89,3,0)*VLOOKUP('Données projet'!$B$11,Paramètres!$A$1:$I$89,5,0)</f>
        <v>75.347999999999999</v>
      </c>
      <c r="BF28" s="14">
        <f t="shared" si="37"/>
        <v>20.99581051771704</v>
      </c>
      <c r="BG28" s="22">
        <f t="shared" si="7"/>
        <v>167.79880331835713</v>
      </c>
      <c r="BH28" s="60">
        <f t="shared" si="8"/>
        <v>455.02102554057933</v>
      </c>
      <c r="BI28" s="60">
        <f ca="1">AVERAGE(OFFSET($BH$3,0,0,'Données projet'!$E$11+1,1))-AVERAGE(OFFSET($H$3,0,0,'Données projet'!$E$11+1,1))</f>
        <v>502.13913277311798</v>
      </c>
      <c r="BJ28" s="60">
        <f t="shared" si="38"/>
        <v>267.2998309535638</v>
      </c>
      <c r="BK28" s="16">
        <f>IF(ISNA(VLOOKUP(A28,'Données projet'!$A$87:$I$107,3,0)),0,VLOOKUP(A28,'Données projet'!$A$87:$I$107,3,0))</f>
        <v>1</v>
      </c>
      <c r="BL28" s="16">
        <f>IF(ISNA(VLOOKUP(A28,'Données projet'!$A$87:$I$107,4,0)),0,VLOOKUP(A28,'Données projet'!$A$87:$I$107,4,0))</f>
        <v>8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28.079999999999995</v>
      </c>
      <c r="BY28" s="13">
        <f>IF('Données projet'!$A$114&gt;35,BY27+BX28-CG27,IF(A28&lt;'Données projet'!$A$114,$BV$205^A28,IF(A28='Données projet'!$A$114,'Données projet'!$B$114,BY27+BX28-CG27)))</f>
        <v>226.95999999999998</v>
      </c>
      <c r="BZ28" s="14">
        <f>BY28*VLOOKUP('Données projet'!$B$12,Paramètres!$A$1:$I$89,3,0)*VLOOKUP('Données projet'!$B$12,Paramètres!$A$1:$I$89,5,0)</f>
        <v>91.464879999999994</v>
      </c>
      <c r="CA28" s="14">
        <f t="shared" si="39"/>
        <v>24.918186114162193</v>
      </c>
      <c r="CB28" s="22">
        <f t="shared" si="10"/>
        <v>202.70050681549912</v>
      </c>
      <c r="CC28" s="60">
        <f t="shared" si="11"/>
        <v>489.92272903772135</v>
      </c>
      <c r="CD28" s="60">
        <f ca="1">AVERAGE(OFFSET($CC$3,0,0,'Données projet'!$E$12+1,1))-AVERAGE(OFFSET($H$3,0,0,'Données projet'!$E$12+1,1))</f>
        <v>384.19543823695972</v>
      </c>
      <c r="CE28" s="60">
        <f t="shared" si="40"/>
        <v>302.1437482177551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19.395383637308765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19.395383637308765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207</v>
      </c>
      <c r="CR28" s="13">
        <f>VLOOKUP(A28,'Données projet'!$A$139:$I$159,9,0)</f>
        <v>16.759999999999998</v>
      </c>
      <c r="CS28" s="13">
        <f t="array" ref="CS28">INDEX(CR:CR,MIN(IF(ISNUMBER(CR28:CR224),ROW(CR28:CR224),"")))</f>
        <v>16.759999999999998</v>
      </c>
      <c r="CT28" s="13">
        <f>IF('Données projet'!$A$140&gt;35,CT27+CS28-DB27,IF(A28&lt;'Données projet'!$A$140,$CQ$205^A28,IF(A28='Données projet'!$A$140,'Données projet'!$B$140,CT27+CS28-DB27)))</f>
        <v>206.99999999999997</v>
      </c>
      <c r="CU28" s="18">
        <f>CT28*VLOOKUP('Données projet'!$B$13,Paramètres!$A$1:$I$89,3,0)*VLOOKUP('Données projet'!$B$13,Paramètres!$A$1:$I$89,5,0)</f>
        <v>151.77239999999998</v>
      </c>
      <c r="CV28" s="14">
        <f t="shared" si="41"/>
        <v>38.981094100085407</v>
      </c>
      <c r="CW28" s="22">
        <f t="shared" si="13"/>
        <v>332.22900222431537</v>
      </c>
      <c r="CX28" s="60">
        <f t="shared" si="14"/>
        <v>619.45122444653759</v>
      </c>
      <c r="CY28" s="60">
        <f ca="1">AVERAGE(OFFSET($CX$3,0,0,'Données projet'!$E$13+1,1))-AVERAGE(OFFSET($H$3,0,0,'Données projet'!$E$13+1,1))</f>
        <v>395.07658026471302</v>
      </c>
      <c r="CZ28" s="60">
        <f t="shared" si="42"/>
        <v>366.07517477284938</v>
      </c>
      <c r="DA28" s="16">
        <f>IF(ISNA(VLOOKUP(A28,'Données projet'!$A$139:$I$159,3,0)),0,VLOOKUP(A28,'Données projet'!$A$139:$I$159,3,0))</f>
        <v>2</v>
      </c>
      <c r="DB28" s="16">
        <f>IF(ISNA(VLOOKUP(A28,'Données projet'!$A$139:$I$159,4,0)),0,VLOOKUP(A28,'Données projet'!$A$139:$I$159,4,0))</f>
        <v>84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0" t="e">
        <f t="shared" si="17"/>
        <v>#N/A</v>
      </c>
      <c r="DT28" s="60" t="e">
        <f ca="1">AVERAGE(OFFSET($DS$3,0,0,'Données projet'!$E$14+1,1))-AVERAGE(OFFSET($H$3,0,0,'Données projet'!$E$14+1,1))</f>
        <v>#N/A</v>
      </c>
      <c r="DU28" s="60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0" t="e">
        <f t="shared" si="20"/>
        <v>#N/A</v>
      </c>
      <c r="EO28" s="60" t="e">
        <f ca="1">AVERAGE(OFFSET($EN$3,0,0,'Données projet'!$E$15+1,1))-AVERAGE(OFFSET($H$3,0,0,'Données projet'!$E$15+1,1))</f>
        <v>#N/A</v>
      </c>
      <c r="EP28" s="60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0" t="e">
        <f t="shared" si="23"/>
        <v>#N/A</v>
      </c>
      <c r="FJ28" s="60" t="e">
        <f ca="1">AVERAGE(OFFSET($FI$3,0,0,'Données projet'!$E$16+1,1))-AVERAGE(OFFSET($H$3,0,0,'Données projet'!$E$16+1,1))</f>
        <v>#N/A</v>
      </c>
      <c r="FK28" s="60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0" t="e">
        <f t="shared" si="26"/>
        <v>#N/A</v>
      </c>
      <c r="GE28" s="60" t="e">
        <f ca="1">AVERAGE(OFFSET($GD$3,0,0,'Données projet'!$E$17+1,1))-AVERAGE(OFFSET($H$3,0,0,'Données projet'!$E$17+1,1))</f>
        <v>#N/A</v>
      </c>
      <c r="GF28" s="60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0" t="e">
        <f t="shared" si="29"/>
        <v>#N/A</v>
      </c>
      <c r="GZ28" s="60" t="e">
        <f ca="1">AVERAGE(OFFSET($GY$3,0,0,'Données projet'!$E$18+1,1))-AVERAGE(OFFSET($H$3,0,0,'Données projet'!$E$18+1,1))</f>
        <v>#N/A</v>
      </c>
      <c r="HA28" s="60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8">
        <f t="shared" si="1"/>
        <v>256.66666666666669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11.5</v>
      </c>
      <c r="N29" s="14">
        <f>IF('Données projet'!$A$36&gt;35,N28+M29-V28,IF(A29&lt;'Données projet'!$A$36,$K$205^A29,IF(A29='Données projet'!$A$36,'Données projet'!$B$36,N28+M29-V28)))</f>
        <v>97.499999999999957</v>
      </c>
      <c r="O29" s="14">
        <f>N29*VLOOKUP('Données projet'!$B$9,Paramètres!$A$1:$I$89,3,0)*VLOOKUP('Données projet'!$B$9,Paramètres!$A$1:$I$89,5,0)</f>
        <v>76.049999999999969</v>
      </c>
      <c r="P29" s="14">
        <f t="shared" si="33"/>
        <v>21.168560890749262</v>
      </c>
      <c r="Q29" s="22">
        <f t="shared" si="2"/>
        <v>169.32232688472158</v>
      </c>
      <c r="R29" s="60">
        <f t="shared" si="0"/>
        <v>457.76677132916603</v>
      </c>
      <c r="S29" s="60">
        <f ca="1">AVERAGE(OFFSET($R$3,0,0,'Données projet'!$E$9+1,1))-AVERAGE(OFFSET($H$3,0,0,'Données projet'!$E$9+1,1))</f>
        <v>288.82868507674738</v>
      </c>
      <c r="T29" s="60">
        <f t="shared" si="34"/>
        <v>283.48738729114024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>
        <f>VLOOKUP(A29,'Données projet'!$A$61:$I$81,2,0)</f>
        <v>237.73076923076923</v>
      </c>
      <c r="AG29" s="13">
        <f>VLOOKUP(A29,'Données projet'!$A$61:$I$81,9,0)</f>
        <v>21.784615384615364</v>
      </c>
      <c r="AH29" s="13">
        <f t="array" ref="AH29">INDEX(AG:AG,MIN(IF(ISNUMBER(AG29:AG225),ROW(AG29:AG225),"")))</f>
        <v>21.784615384615364</v>
      </c>
      <c r="AI29" s="14">
        <f>IF('Données projet'!$A$62&gt;35,AI28+AH29-AQ28,IF(A29&lt;'Données projet'!$A$62,$AF$205^A29,IF(A29='Données projet'!$A$62,'Données projet'!$B$62,AI28+AH29-AQ28)))</f>
        <v>237.73076923076923</v>
      </c>
      <c r="AJ29" s="14">
        <f>AI29*VLOOKUP('Données projet'!$B$10,Paramètres!$A$1:$I$89,3,0)*VLOOKUP('Données projet'!$B$10,Paramètres!$A$1:$I$89,5,0)</f>
        <v>132.89150000000001</v>
      </c>
      <c r="AK29" s="14">
        <f t="shared" si="35"/>
        <v>34.663642251922234</v>
      </c>
      <c r="AL29" s="22">
        <f t="shared" si="4"/>
        <v>291.82520608876456</v>
      </c>
      <c r="AM29" s="60">
        <f t="shared" si="5"/>
        <v>580.26965053320896</v>
      </c>
      <c r="AN29" s="60">
        <f ca="1">AVERAGE(OFFSET($AM$3,0,0,'Données projet'!$E$10+1,1))-AVERAGE(OFFSET($H$3,0,0,'Données projet'!$E$10+1,1))</f>
        <v>336.06378061174178</v>
      </c>
      <c r="AO29" s="60">
        <f t="shared" si="36"/>
        <v>440.84111898279565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16.241341574127691</v>
      </c>
      <c r="AX29" s="23">
        <f t="shared" si="6"/>
        <v>16.241341574127691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7</v>
      </c>
      <c r="BD29" s="13">
        <f>IF('Données projet'!$A$88&gt;35,BD28+BC29-BL28,IF(A29&lt;'Données projet'!$A$88,$BA$205^A29,IF(A29='Données projet'!$A$88,'Données projet'!$B$88,BD28+BC29-BL28)))</f>
        <v>69</v>
      </c>
      <c r="BE29" s="14">
        <f>BD29*VLOOKUP('Données projet'!$B$11,Paramètres!$A$1:$I$89,3,0)*VLOOKUP('Données projet'!$B$11,Paramètres!$A$1:$I$89,5,0)</f>
        <v>74.271600000000007</v>
      </c>
      <c r="BF29" s="14">
        <f t="shared" si="37"/>
        <v>20.730561869473863</v>
      </c>
      <c r="BG29" s="22">
        <f t="shared" si="7"/>
        <v>165.46209858933364</v>
      </c>
      <c r="BH29" s="60">
        <f t="shared" si="8"/>
        <v>453.90654303377812</v>
      </c>
      <c r="BI29" s="60">
        <f ca="1">AVERAGE(OFFSET($BH$3,0,0,'Données projet'!$E$11+1,1))-AVERAGE(OFFSET($H$3,0,0,'Données projet'!$E$11+1,1))</f>
        <v>502.13913277311798</v>
      </c>
      <c r="BJ29" s="60">
        <f t="shared" si="38"/>
        <v>267.2998309535638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28.079999999999995</v>
      </c>
      <c r="BY29" s="13">
        <f>IF('Données projet'!$A$114&gt;35,BY28+BX29-CG28,IF(A29&lt;'Données projet'!$A$114,$BV$205^A29,IF(A29='Données projet'!$A$114,'Données projet'!$B$114,BY28+BX29-CG28)))</f>
        <v>255.03999999999996</v>
      </c>
      <c r="BZ29" s="14">
        <f>BY29*VLOOKUP('Données projet'!$B$12,Paramètres!$A$1:$I$89,3,0)*VLOOKUP('Données projet'!$B$12,Paramètres!$A$1:$I$89,5,0)</f>
        <v>102.78111999999999</v>
      </c>
      <c r="CA29" s="14">
        <f t="shared" si="39"/>
        <v>27.623499543110327</v>
      </c>
      <c r="CB29" s="22">
        <f t="shared" si="10"/>
        <v>227.12137903758378</v>
      </c>
      <c r="CC29" s="60">
        <f t="shared" si="11"/>
        <v>515.56582348202824</v>
      </c>
      <c r="CD29" s="60">
        <f ca="1">AVERAGE(OFFSET($CC$3,0,0,'Données projet'!$E$12+1,1))-AVERAGE(OFFSET($H$3,0,0,'Données projet'!$E$12+1,1))</f>
        <v>384.19543823695972</v>
      </c>
      <c r="CE29" s="60">
        <f t="shared" si="40"/>
        <v>302.1437482177551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18.86501585178766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18.86501585178766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16.439999999999998</v>
      </c>
      <c r="CT29" s="13">
        <f>IF('Données projet'!$A$140&gt;35,CT28+CS29-DB28,IF(A29&lt;'Données projet'!$A$140,$CQ$205^A29,IF(A29='Données projet'!$A$140,'Données projet'!$B$140,CT28+CS29-DB28)))</f>
        <v>139.43999999999997</v>
      </c>
      <c r="CU29" s="18">
        <f>CT29*VLOOKUP('Données projet'!$B$13,Paramètres!$A$1:$I$89,3,0)*VLOOKUP('Données projet'!$B$13,Paramètres!$A$1:$I$89,5,0)</f>
        <v>102.23740799999997</v>
      </c>
      <c r="CV29" s="14">
        <f t="shared" si="41"/>
        <v>27.494340764398213</v>
      </c>
      <c r="CW29" s="22">
        <f t="shared" si="13"/>
        <v>225.94946243132685</v>
      </c>
      <c r="CX29" s="60">
        <f t="shared" si="14"/>
        <v>514.39390687577134</v>
      </c>
      <c r="CY29" s="60">
        <f ca="1">AVERAGE(OFFSET($CX$3,0,0,'Données projet'!$E$13+1,1))-AVERAGE(OFFSET($H$3,0,0,'Données projet'!$E$13+1,1))</f>
        <v>395.07658026471302</v>
      </c>
      <c r="CZ29" s="60">
        <f t="shared" si="42"/>
        <v>366.07517477284938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0" t="e">
        <f t="shared" si="17"/>
        <v>#N/A</v>
      </c>
      <c r="DT29" s="60" t="e">
        <f ca="1">AVERAGE(OFFSET($DS$3,0,0,'Données projet'!$E$14+1,1))-AVERAGE(OFFSET($H$3,0,0,'Données projet'!$E$14+1,1))</f>
        <v>#N/A</v>
      </c>
      <c r="DU29" s="60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0" t="e">
        <f t="shared" si="20"/>
        <v>#N/A</v>
      </c>
      <c r="EO29" s="60" t="e">
        <f ca="1">AVERAGE(OFFSET($EN$3,0,0,'Données projet'!$E$15+1,1))-AVERAGE(OFFSET($H$3,0,0,'Données projet'!$E$15+1,1))</f>
        <v>#N/A</v>
      </c>
      <c r="EP29" s="60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0" t="e">
        <f t="shared" si="23"/>
        <v>#N/A</v>
      </c>
      <c r="FJ29" s="60" t="e">
        <f ca="1">AVERAGE(OFFSET($FI$3,0,0,'Données projet'!$E$16+1,1))-AVERAGE(OFFSET($H$3,0,0,'Données projet'!$E$16+1,1))</f>
        <v>#N/A</v>
      </c>
      <c r="FK29" s="60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0" t="e">
        <f t="shared" si="26"/>
        <v>#N/A</v>
      </c>
      <c r="GE29" s="60" t="e">
        <f ca="1">AVERAGE(OFFSET($GD$3,0,0,'Données projet'!$E$17+1,1))-AVERAGE(OFFSET($H$3,0,0,'Données projet'!$E$17+1,1))</f>
        <v>#N/A</v>
      </c>
      <c r="GF29" s="60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0" t="e">
        <f t="shared" si="29"/>
        <v>#N/A</v>
      </c>
      <c r="GZ29" s="60" t="e">
        <f ca="1">AVERAGE(OFFSET($GY$3,0,0,'Données projet'!$E$18+1,1))-AVERAGE(OFFSET($H$3,0,0,'Données projet'!$E$18+1,1))</f>
        <v>#N/A</v>
      </c>
      <c r="HA29" s="60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8">
        <f t="shared" si="1"/>
        <v>256.66666666666669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11.5</v>
      </c>
      <c r="N30" s="14">
        <f>IF('Données projet'!$A$36&gt;35,N29+M30-V29,IF(A30&lt;'Données projet'!$A$36,$K$205^A30,IF(A30='Données projet'!$A$36,'Données projet'!$B$36,N29+M30-V29)))</f>
        <v>108.99999999999996</v>
      </c>
      <c r="O30" s="14">
        <f>N30*VLOOKUP('Données projet'!$B$9,Paramètres!$A$1:$I$89,3,0)*VLOOKUP('Données projet'!$B$9,Paramètres!$A$1:$I$89,5,0)</f>
        <v>85.019999999999968</v>
      </c>
      <c r="P30" s="14">
        <f t="shared" si="33"/>
        <v>23.360218970693097</v>
      </c>
      <c r="Q30" s="22">
        <f t="shared" si="2"/>
        <v>188.76221470729038</v>
      </c>
      <c r="R30" s="60">
        <f t="shared" si="0"/>
        <v>478.4288813739571</v>
      </c>
      <c r="S30" s="60">
        <f ca="1">AVERAGE(OFFSET($R$3,0,0,'Données projet'!$E$9+1,1))-AVERAGE(OFFSET($H$3,0,0,'Données projet'!$E$9+1,1))</f>
        <v>288.82868507674738</v>
      </c>
      <c r="T30" s="60">
        <f t="shared" si="34"/>
        <v>283.48738729114024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>
        <f>VLOOKUP(A30,'Données projet'!$A$61:$I$81,2,0)</f>
        <v>260.26153846153841</v>
      </c>
      <c r="AG30" s="13">
        <f>VLOOKUP(A30,'Données projet'!$A$61:$I$81,9,0)</f>
        <v>22.530769230769181</v>
      </c>
      <c r="AH30" s="13">
        <f t="array" ref="AH30">INDEX(AG:AG,MIN(IF(ISNUMBER(AG30:AG226),ROW(AG30:AG226),"")))</f>
        <v>22.530769230769181</v>
      </c>
      <c r="AI30" s="14">
        <f>IF('Données projet'!$A$62&gt;35,AI29+AH30-AQ29,IF(A30&lt;'Données projet'!$A$62,$AF$205^A30,IF(A30='Données projet'!$A$62,'Données projet'!$B$62,AI29+AH30-AQ29)))</f>
        <v>260.26153846153841</v>
      </c>
      <c r="AJ30" s="14">
        <f>AI30*VLOOKUP('Données projet'!$B$10,Paramètres!$A$1:$I$89,3,0)*VLOOKUP('Données projet'!$B$10,Paramètres!$A$1:$I$89,5,0)</f>
        <v>145.48619999999997</v>
      </c>
      <c r="AK30" s="14">
        <f t="shared" si="35"/>
        <v>37.550991430134886</v>
      </c>
      <c r="AL30" s="22">
        <f t="shared" si="4"/>
        <v>318.78977507415152</v>
      </c>
      <c r="AM30" s="60">
        <f t="shared" si="5"/>
        <v>608.45644174081826</v>
      </c>
      <c r="AN30" s="60">
        <f ca="1">AVERAGE(OFFSET($AM$3,0,0,'Données projet'!$E$10+1,1))-AVERAGE(OFFSET($H$3,0,0,'Données projet'!$E$10+1,1))</f>
        <v>336.06378061174178</v>
      </c>
      <c r="AO30" s="60">
        <f t="shared" si="36"/>
        <v>440.84111898279565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11.484362762632687</v>
      </c>
      <c r="AX30" s="23">
        <f t="shared" si="6"/>
        <v>11.484362762632687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7</v>
      </c>
      <c r="BD30" s="13">
        <f>IF('Données projet'!$A$88&gt;35,BD29+BC30-BL29,IF(A30&lt;'Données projet'!$A$88,$BA$205^A30,IF(A30='Données projet'!$A$88,'Données projet'!$B$88,BD29+BC30-BL29)))</f>
        <v>76</v>
      </c>
      <c r="BE30" s="14">
        <f>BD30*VLOOKUP('Données projet'!$B$11,Paramètres!$A$1:$I$89,3,0)*VLOOKUP('Données projet'!$B$11,Paramètres!$A$1:$I$89,5,0)</f>
        <v>81.806399999999996</v>
      </c>
      <c r="BF30" s="14">
        <f t="shared" si="37"/>
        <v>22.578282710556032</v>
      </c>
      <c r="BG30" s="22">
        <f t="shared" si="7"/>
        <v>181.80332238755173</v>
      </c>
      <c r="BH30" s="60">
        <f t="shared" si="8"/>
        <v>471.46998905421844</v>
      </c>
      <c r="BI30" s="60">
        <f ca="1">AVERAGE(OFFSET($BH$3,0,0,'Données projet'!$E$11+1,1))-AVERAGE(OFFSET($H$3,0,0,'Données projet'!$E$11+1,1))</f>
        <v>502.13913277311798</v>
      </c>
      <c r="BJ30" s="60">
        <f t="shared" si="38"/>
        <v>267.2998309535638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28.079999999999995</v>
      </c>
      <c r="BY30" s="13">
        <f>IF('Données projet'!$A$114&gt;35,BY29+BX30-CG29,IF(A30&lt;'Données projet'!$A$114,$BV$205^A30,IF(A30='Données projet'!$A$114,'Données projet'!$B$114,BY29+BX30-CG29)))</f>
        <v>283.11999999999995</v>
      </c>
      <c r="BZ30" s="14">
        <f>BY30*VLOOKUP('Données projet'!$B$12,Paramètres!$A$1:$I$89,3,0)*VLOOKUP('Données projet'!$B$12,Paramètres!$A$1:$I$89,5,0)</f>
        <v>114.09735999999999</v>
      </c>
      <c r="CA30" s="14">
        <f t="shared" si="39"/>
        <v>30.294290195041473</v>
      </c>
      <c r="CB30" s="22">
        <f t="shared" si="10"/>
        <v>251.48212408969721</v>
      </c>
      <c r="CC30" s="60">
        <f t="shared" si="11"/>
        <v>541.14879075636395</v>
      </c>
      <c r="CD30" s="60">
        <f ca="1">AVERAGE(OFFSET($CC$3,0,0,'Données projet'!$E$12+1,1))-AVERAGE(OFFSET($H$3,0,0,'Données projet'!$E$12+1,1))</f>
        <v>384.19543823695972</v>
      </c>
      <c r="CE30" s="60">
        <f t="shared" si="40"/>
        <v>302.1437482177551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18.349151001252459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18.349151001252459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16.439999999999998</v>
      </c>
      <c r="CT30" s="13">
        <f>IF('Données projet'!$A$140&gt;35,CT29+CS30-DB29,IF(A30&lt;'Données projet'!$A$140,$CQ$205^A30,IF(A30='Données projet'!$A$140,'Données projet'!$B$140,CT29+CS30-DB29)))</f>
        <v>155.87999999999997</v>
      </c>
      <c r="CU30" s="18">
        <f>CT30*VLOOKUP('Données projet'!$B$13,Paramètres!$A$1:$I$89,3,0)*VLOOKUP('Données projet'!$B$13,Paramètres!$A$1:$I$89,5,0)</f>
        <v>114.29121599999998</v>
      </c>
      <c r="CV30" s="14">
        <f t="shared" si="41"/>
        <v>30.339765667545347</v>
      </c>
      <c r="CW30" s="22">
        <f t="shared" si="13"/>
        <v>251.89895973764138</v>
      </c>
      <c r="CX30" s="60">
        <f t="shared" si="14"/>
        <v>541.56562640430809</v>
      </c>
      <c r="CY30" s="60">
        <f ca="1">AVERAGE(OFFSET($CX$3,0,0,'Données projet'!$E$13+1,1))-AVERAGE(OFFSET($H$3,0,0,'Données projet'!$E$13+1,1))</f>
        <v>395.07658026471302</v>
      </c>
      <c r="CZ30" s="60">
        <f t="shared" si="42"/>
        <v>366.07517477284938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0" t="e">
        <f t="shared" si="17"/>
        <v>#N/A</v>
      </c>
      <c r="DT30" s="60" t="e">
        <f ca="1">AVERAGE(OFFSET($DS$3,0,0,'Données projet'!$E$14+1,1))-AVERAGE(OFFSET($H$3,0,0,'Données projet'!$E$14+1,1))</f>
        <v>#N/A</v>
      </c>
      <c r="DU30" s="60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0" t="e">
        <f t="shared" si="20"/>
        <v>#N/A</v>
      </c>
      <c r="EO30" s="60" t="e">
        <f ca="1">AVERAGE(OFFSET($EN$3,0,0,'Données projet'!$E$15+1,1))-AVERAGE(OFFSET($H$3,0,0,'Données projet'!$E$15+1,1))</f>
        <v>#N/A</v>
      </c>
      <c r="EP30" s="60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0" t="e">
        <f t="shared" si="23"/>
        <v>#N/A</v>
      </c>
      <c r="FJ30" s="60" t="e">
        <f ca="1">AVERAGE(OFFSET($FI$3,0,0,'Données projet'!$E$16+1,1))-AVERAGE(OFFSET($H$3,0,0,'Données projet'!$E$16+1,1))</f>
        <v>#N/A</v>
      </c>
      <c r="FK30" s="60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0" t="e">
        <f t="shared" si="26"/>
        <v>#N/A</v>
      </c>
      <c r="GE30" s="60" t="e">
        <f ca="1">AVERAGE(OFFSET($GD$3,0,0,'Données projet'!$E$17+1,1))-AVERAGE(OFFSET($H$3,0,0,'Données projet'!$E$17+1,1))</f>
        <v>#N/A</v>
      </c>
      <c r="GF30" s="60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0" t="e">
        <f t="shared" si="29"/>
        <v>#N/A</v>
      </c>
      <c r="GZ30" s="60" t="e">
        <f ca="1">AVERAGE(OFFSET($GY$3,0,0,'Données projet'!$E$18+1,1))-AVERAGE(OFFSET($H$3,0,0,'Données projet'!$E$18+1,1))</f>
        <v>#N/A</v>
      </c>
      <c r="HA30" s="60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8">
        <f t="shared" si="1"/>
        <v>256.66666666666669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11.5</v>
      </c>
      <c r="N31" s="14">
        <f>IF('Données projet'!$A$36&gt;35,N30+M31-V30,IF(A31&lt;'Données projet'!$A$36,$K$205^A31,IF(A31='Données projet'!$A$36,'Données projet'!$B$36,N30+M31-V30)))</f>
        <v>120.49999999999996</v>
      </c>
      <c r="O31" s="14">
        <f>N31*VLOOKUP('Données projet'!$B$9,Paramètres!$A$1:$I$89,3,0)*VLOOKUP('Données projet'!$B$9,Paramètres!$A$1:$I$89,5,0)</f>
        <v>93.989999999999966</v>
      </c>
      <c r="P31" s="14">
        <f t="shared" si="33"/>
        <v>25.525074036970054</v>
      </c>
      <c r="Q31" s="22">
        <f t="shared" si="2"/>
        <v>208.15542061438944</v>
      </c>
      <c r="R31" s="60">
        <f t="shared" si="0"/>
        <v>499.04430950327833</v>
      </c>
      <c r="S31" s="60">
        <f ca="1">AVERAGE(OFFSET($R$3,0,0,'Données projet'!$E$9+1,1))-AVERAGE(OFFSET($H$3,0,0,'Données projet'!$E$9+1,1))</f>
        <v>288.82868507674738</v>
      </c>
      <c r="T31" s="60">
        <f t="shared" si="34"/>
        <v>283.48738729114024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>
        <f>VLOOKUP(A31,'Données projet'!$A$61:$I$81,2,0)</f>
        <v>283.49230769230769</v>
      </c>
      <c r="AG31" s="13">
        <f>VLOOKUP(A31,'Données projet'!$A$61:$I$81,9,0)</f>
        <v>23.230769230769283</v>
      </c>
      <c r="AH31" s="13">
        <f t="array" ref="AH31">INDEX(AG:AG,MIN(IF(ISNUMBER(AG31:AG227),ROW(AG31:AG227),"")))</f>
        <v>23.230769230769283</v>
      </c>
      <c r="AI31" s="14">
        <f>IF('Données projet'!$A$62&gt;35,AI30+AH31-AQ30,IF(A31&lt;'Données projet'!$A$62,$AF$205^A31,IF(A31='Données projet'!$A$62,'Données projet'!$B$62,AI30+AH31-AQ30)))</f>
        <v>283.49230769230769</v>
      </c>
      <c r="AJ31" s="14">
        <f>AI31*VLOOKUP('Données projet'!$B$10,Paramètres!$A$1:$I$89,3,0)*VLOOKUP('Données projet'!$B$10,Paramètres!$A$1:$I$89,5,0)</f>
        <v>158.47219999999999</v>
      </c>
      <c r="AK31" s="14">
        <f t="shared" si="35"/>
        <v>40.497723661327178</v>
      </c>
      <c r="AL31" s="22">
        <f t="shared" si="4"/>
        <v>346.53928371014473</v>
      </c>
      <c r="AM31" s="60">
        <f t="shared" si="5"/>
        <v>637.42817259903359</v>
      </c>
      <c r="AN31" s="60">
        <f ca="1">AVERAGE(OFFSET($AM$3,0,0,'Données projet'!$E$10+1,1))-AVERAGE(OFFSET($H$3,0,0,'Données projet'!$E$10+1,1))</f>
        <v>336.06378061174178</v>
      </c>
      <c r="AO31" s="60">
        <f t="shared" si="36"/>
        <v>440.84111898279565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8.1206707870638457</v>
      </c>
      <c r="AX31" s="23">
        <f t="shared" si="6"/>
        <v>8.1206707870638457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7</v>
      </c>
      <c r="BD31" s="13">
        <f>IF('Données projet'!$A$88&gt;35,BD30+BC31-BL30,IF(A31&lt;'Données projet'!$A$88,$BA$205^A31,IF(A31='Données projet'!$A$88,'Données projet'!$B$88,BD30+BC31-BL30)))</f>
        <v>83</v>
      </c>
      <c r="BE31" s="14">
        <f>BD31*VLOOKUP('Données projet'!$B$11,Paramètres!$A$1:$I$89,3,0)*VLOOKUP('Données projet'!$B$11,Paramètres!$A$1:$I$89,5,0)</f>
        <v>89.341200000000001</v>
      </c>
      <c r="BF31" s="14">
        <f t="shared" si="37"/>
        <v>24.40627042312898</v>
      </c>
      <c r="BG31" s="22">
        <f t="shared" si="7"/>
        <v>198.11017765361632</v>
      </c>
      <c r="BH31" s="60">
        <f t="shared" si="8"/>
        <v>488.99906654250515</v>
      </c>
      <c r="BI31" s="60">
        <f ca="1">AVERAGE(OFFSET($BH$3,0,0,'Données projet'!$E$11+1,1))-AVERAGE(OFFSET($H$3,0,0,'Données projet'!$E$11+1,1))</f>
        <v>502.13913277311798</v>
      </c>
      <c r="BJ31" s="60">
        <f t="shared" si="38"/>
        <v>267.2998309535638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>
        <f>VLOOKUP(A31,'Données projet'!$A$113:$I$133,2,0)</f>
        <v>311.2</v>
      </c>
      <c r="BW31" s="13">
        <f>VLOOKUP(A31,'Données projet'!$A$113:$I$133,9,0)</f>
        <v>28.079999999999995</v>
      </c>
      <c r="BX31" s="13">
        <f t="array" ref="BX31">INDEX(BW:BW,MIN(IF(ISNUMBER(BW31:BW227),ROW(BW31:BW227),"")))</f>
        <v>28.079999999999995</v>
      </c>
      <c r="BY31" s="13">
        <f>IF('Données projet'!$A$114&gt;35,BY30+BX31-CG30,IF(A31&lt;'Données projet'!$A$114,$BV$205^A31,IF(A31='Données projet'!$A$114,'Données projet'!$B$114,BY30+BX31-CG30)))</f>
        <v>311.19999999999993</v>
      </c>
      <c r="BZ31" s="14">
        <f>BY31*VLOOKUP('Données projet'!$B$12,Paramètres!$A$1:$I$89,3,0)*VLOOKUP('Données projet'!$B$12,Paramètres!$A$1:$I$89,5,0)</f>
        <v>125.41359999999997</v>
      </c>
      <c r="CA31" s="14">
        <f t="shared" si="39"/>
        <v>32.934371791116121</v>
      </c>
      <c r="CB31" s="22">
        <f t="shared" si="10"/>
        <v>275.7893842028605</v>
      </c>
      <c r="CC31" s="60">
        <f t="shared" si="11"/>
        <v>566.67827309174936</v>
      </c>
      <c r="CD31" s="60">
        <f ca="1">AVERAGE(OFFSET($CC$3,0,0,'Données projet'!$E$12+1,1))-AVERAGE(OFFSET($H$3,0,0,'Données projet'!$E$12+1,1))</f>
        <v>384.19543823695972</v>
      </c>
      <c r="CE31" s="60">
        <f t="shared" si="40"/>
        <v>302.1437482177551</v>
      </c>
      <c r="CF31" s="16">
        <f>IF(ISNA(VLOOKUP(A31,'Données projet'!$A$113:$I$133,3,0)),0,VLOOKUP(A31,'Données projet'!$A$113:$I$133,3,0))</f>
        <v>2</v>
      </c>
      <c r="CG31" s="16">
        <f>IF(ISNA(VLOOKUP(A31,'Données projet'!$A$113:$I$133,4,0)),0,VLOOKUP(A31,'Données projet'!$A$113:$I$133,4,0))</f>
        <v>70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0.55000000000000004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38.348662910427663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38.348662910427663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16.439999999999998</v>
      </c>
      <c r="CT31" s="13">
        <f>IF('Données projet'!$A$140&gt;35,CT30+CS31-DB30,IF(A31&lt;'Données projet'!$A$140,$CQ$205^A31,IF(A31='Données projet'!$A$140,'Données projet'!$B$140,CT30+CS31-DB30)))</f>
        <v>172.31999999999996</v>
      </c>
      <c r="CU31" s="18">
        <f>CT31*VLOOKUP('Données projet'!$B$13,Paramètres!$A$1:$I$89,3,0)*VLOOKUP('Données projet'!$B$13,Paramètres!$A$1:$I$89,5,0)</f>
        <v>126.34502399999997</v>
      </c>
      <c r="CV31" s="14">
        <f t="shared" si="41"/>
        <v>33.150405060138453</v>
      </c>
      <c r="CW31" s="22">
        <f t="shared" si="13"/>
        <v>277.78787227974107</v>
      </c>
      <c r="CX31" s="60">
        <f t="shared" si="14"/>
        <v>568.67676116862992</v>
      </c>
      <c r="CY31" s="60">
        <f ca="1">AVERAGE(OFFSET($CX$3,0,0,'Données projet'!$E$13+1,1))-AVERAGE(OFFSET($H$3,0,0,'Données projet'!$E$13+1,1))</f>
        <v>395.07658026471302</v>
      </c>
      <c r="CZ31" s="60">
        <f t="shared" si="42"/>
        <v>366.07517477284938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0" t="e">
        <f t="shared" si="17"/>
        <v>#N/A</v>
      </c>
      <c r="DT31" s="60" t="e">
        <f ca="1">AVERAGE(OFFSET($DS$3,0,0,'Données projet'!$E$14+1,1))-AVERAGE(OFFSET($H$3,0,0,'Données projet'!$E$14+1,1))</f>
        <v>#N/A</v>
      </c>
      <c r="DU31" s="60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0" t="e">
        <f t="shared" si="20"/>
        <v>#N/A</v>
      </c>
      <c r="EO31" s="60" t="e">
        <f ca="1">AVERAGE(OFFSET($EN$3,0,0,'Données projet'!$E$15+1,1))-AVERAGE(OFFSET($H$3,0,0,'Données projet'!$E$15+1,1))</f>
        <v>#N/A</v>
      </c>
      <c r="EP31" s="60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0" t="e">
        <f t="shared" si="23"/>
        <v>#N/A</v>
      </c>
      <c r="FJ31" s="60" t="e">
        <f ca="1">AVERAGE(OFFSET($FI$3,0,0,'Données projet'!$E$16+1,1))-AVERAGE(OFFSET($H$3,0,0,'Données projet'!$E$16+1,1))</f>
        <v>#N/A</v>
      </c>
      <c r="FK31" s="60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0" t="e">
        <f t="shared" si="26"/>
        <v>#N/A</v>
      </c>
      <c r="GE31" s="60" t="e">
        <f ca="1">AVERAGE(OFFSET($GD$3,0,0,'Données projet'!$E$17+1,1))-AVERAGE(OFFSET($H$3,0,0,'Données projet'!$E$17+1,1))</f>
        <v>#N/A</v>
      </c>
      <c r="GF31" s="60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0" t="e">
        <f t="shared" si="29"/>
        <v>#N/A</v>
      </c>
      <c r="GZ31" s="60" t="e">
        <f ca="1">AVERAGE(OFFSET($GY$3,0,0,'Données projet'!$E$18+1,1))-AVERAGE(OFFSET($H$3,0,0,'Données projet'!$E$18+1,1))</f>
        <v>#N/A</v>
      </c>
      <c r="HA31" s="60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8">
        <f t="shared" si="1"/>
        <v>256.66666666666669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11.5</v>
      </c>
      <c r="N32" s="14">
        <f>IF('Données projet'!$A$36&gt;35,N31+M32-V31,IF(A32&lt;'Données projet'!$A$36,$K$205^A32,IF(A32='Données projet'!$A$36,'Données projet'!$B$36,N31+M32-V31)))</f>
        <v>131.99999999999994</v>
      </c>
      <c r="O32" s="14">
        <f>N32*VLOOKUP('Données projet'!$B$9,Paramètres!$A$1:$I$89,3,0)*VLOOKUP('Données projet'!$B$9,Paramètres!$A$1:$I$89,5,0)</f>
        <v>102.95999999999997</v>
      </c>
      <c r="P32" s="14">
        <f t="shared" si="33"/>
        <v>27.665975080374633</v>
      </c>
      <c r="Q32" s="22">
        <f t="shared" si="2"/>
        <v>227.50690659831903</v>
      </c>
      <c r="R32" s="60">
        <f t="shared" si="0"/>
        <v>519.61801770943021</v>
      </c>
      <c r="S32" s="60">
        <f ca="1">AVERAGE(OFFSET($R$3,0,0,'Données projet'!$E$9+1,1))-AVERAGE(OFFSET($H$3,0,0,'Données projet'!$E$9+1,1))</f>
        <v>288.82868507674738</v>
      </c>
      <c r="T32" s="60">
        <f t="shared" si="34"/>
        <v>283.48738729114024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>
        <f>VLOOKUP(A32,'Données projet'!$A$61:$I$81,2,0)</f>
        <v>307.39999999999998</v>
      </c>
      <c r="AG32" s="13">
        <f>VLOOKUP(A32,'Données projet'!$A$61:$I$81,9,0)</f>
        <v>23.907692307692287</v>
      </c>
      <c r="AH32" s="13">
        <f t="array" ref="AH32">INDEX(AG:AG,MIN(IF(ISNUMBER(AG32:AG228),ROW(AG32:AG228),"")))</f>
        <v>23.907692307692287</v>
      </c>
      <c r="AI32" s="14">
        <f>IF('Données projet'!$A$62&gt;35,AI31+AH32-AQ31,IF(A32&lt;'Données projet'!$A$62,$AF$205^A32,IF(A32='Données projet'!$A$62,'Données projet'!$B$62,AI31+AH32-AQ31)))</f>
        <v>307.39999999999998</v>
      </c>
      <c r="AJ32" s="14">
        <f>AI32*VLOOKUP('Données projet'!$B$10,Paramètres!$A$1:$I$89,3,0)*VLOOKUP('Données projet'!$B$10,Paramètres!$A$1:$I$89,5,0)</f>
        <v>171.8366</v>
      </c>
      <c r="AK32" s="14">
        <f t="shared" si="35"/>
        <v>43.501103288853876</v>
      </c>
      <c r="AL32" s="22">
        <f t="shared" si="4"/>
        <v>375.04649989475382</v>
      </c>
      <c r="AM32" s="60">
        <f t="shared" si="5"/>
        <v>667.15761100586496</v>
      </c>
      <c r="AN32" s="60">
        <f ca="1">AVERAGE(OFFSET($AM$3,0,0,'Données projet'!$E$10+1,1))-AVERAGE(OFFSET($H$3,0,0,'Données projet'!$E$10+1,1))</f>
        <v>336.06378061174178</v>
      </c>
      <c r="AO32" s="60">
        <f t="shared" si="36"/>
        <v>440.84111898279565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5.7421813813163434</v>
      </c>
      <c r="AX32" s="23">
        <f t="shared" si="6"/>
        <v>5.7421813813163434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7</v>
      </c>
      <c r="BD32" s="13">
        <f>IF('Données projet'!$A$88&gt;35,BD31+BC32-BL31,IF(A32&lt;'Données projet'!$A$88,$BA$205^A32,IF(A32='Données projet'!$A$88,'Données projet'!$B$88,BD31+BC32-BL31)))</f>
        <v>90</v>
      </c>
      <c r="BE32" s="14">
        <f>BD32*VLOOKUP('Données projet'!$B$11,Paramètres!$A$1:$I$89,3,0)*VLOOKUP('Données projet'!$B$11,Paramètres!$A$1:$I$89,5,0)</f>
        <v>96.875999999999991</v>
      </c>
      <c r="BF32" s="14">
        <f t="shared" si="37"/>
        <v>26.21637845945024</v>
      </c>
      <c r="BG32" s="22">
        <f t="shared" si="7"/>
        <v>214.38589248354245</v>
      </c>
      <c r="BH32" s="60">
        <f t="shared" si="8"/>
        <v>506.49700359465362</v>
      </c>
      <c r="BI32" s="60">
        <f ca="1">AVERAGE(OFFSET($BH$3,0,0,'Données projet'!$E$11+1,1))-AVERAGE(OFFSET($H$3,0,0,'Données projet'!$E$11+1,1))</f>
        <v>502.13913277311798</v>
      </c>
      <c r="BJ32" s="60">
        <f t="shared" si="38"/>
        <v>267.2998309535638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29.04</v>
      </c>
      <c r="BY32" s="13">
        <f>IF('Données projet'!$A$114&gt;35,BY31+BX32-CG31,IF(A32&lt;'Données projet'!$A$114,$BV$205^A32,IF(A32='Données projet'!$A$114,'Données projet'!$B$114,BY31+BX32-CG31)))</f>
        <v>270.23999999999995</v>
      </c>
      <c r="BZ32" s="14">
        <f>BY32*VLOOKUP('Données projet'!$B$12,Paramètres!$A$1:$I$89,3,0)*VLOOKUP('Données projet'!$B$12,Paramètres!$A$1:$I$89,5,0)</f>
        <v>108.90671999999998</v>
      </c>
      <c r="CA32" s="14">
        <f t="shared" si="39"/>
        <v>29.073249724487347</v>
      </c>
      <c r="CB32" s="22">
        <f t="shared" si="10"/>
        <v>240.31511393681538</v>
      </c>
      <c r="CC32" s="60">
        <f t="shared" si="11"/>
        <v>532.42622504792655</v>
      </c>
      <c r="CD32" s="60">
        <f ca="1">AVERAGE(OFFSET($CC$3,0,0,'Données projet'!$E$12+1,1))-AVERAGE(OFFSET($H$3,0,0,'Données projet'!$E$12+1,1))</f>
        <v>384.19543823695972</v>
      </c>
      <c r="CE32" s="60">
        <f t="shared" si="40"/>
        <v>302.1437482177551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37.300016706473485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37.300016706473485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16.439999999999998</v>
      </c>
      <c r="CT32" s="13">
        <f>IF('Données projet'!$A$140&gt;35,CT31+CS32-DB31,IF(A32&lt;'Données projet'!$A$140,$CQ$205^A32,IF(A32='Données projet'!$A$140,'Données projet'!$B$140,CT31+CS32-DB31)))</f>
        <v>188.75999999999996</v>
      </c>
      <c r="CU32" s="18">
        <f>CT32*VLOOKUP('Données projet'!$B$13,Paramètres!$A$1:$I$89,3,0)*VLOOKUP('Données projet'!$B$13,Paramètres!$A$1:$I$89,5,0)</f>
        <v>138.39883199999997</v>
      </c>
      <c r="CV32" s="14">
        <f t="shared" si="41"/>
        <v>35.929955189174279</v>
      </c>
      <c r="CW32" s="22">
        <f t="shared" si="13"/>
        <v>303.62263768781185</v>
      </c>
      <c r="CX32" s="60">
        <f t="shared" si="14"/>
        <v>595.73374879892299</v>
      </c>
      <c r="CY32" s="60">
        <f ca="1">AVERAGE(OFFSET($CX$3,0,0,'Données projet'!$E$13+1,1))-AVERAGE(OFFSET($H$3,0,0,'Données projet'!$E$13+1,1))</f>
        <v>395.07658026471302</v>
      </c>
      <c r="CZ32" s="60">
        <f t="shared" si="42"/>
        <v>366.07517477284938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0" t="e">
        <f t="shared" si="17"/>
        <v>#N/A</v>
      </c>
      <c r="DT32" s="60" t="e">
        <f ca="1">AVERAGE(OFFSET($DS$3,0,0,'Données projet'!$E$14+1,1))-AVERAGE(OFFSET($H$3,0,0,'Données projet'!$E$14+1,1))</f>
        <v>#N/A</v>
      </c>
      <c r="DU32" s="60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0" t="e">
        <f t="shared" si="20"/>
        <v>#N/A</v>
      </c>
      <c r="EO32" s="60" t="e">
        <f ca="1">AVERAGE(OFFSET($EN$3,0,0,'Données projet'!$E$15+1,1))-AVERAGE(OFFSET($H$3,0,0,'Données projet'!$E$15+1,1))</f>
        <v>#N/A</v>
      </c>
      <c r="EP32" s="60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0" t="e">
        <f t="shared" si="23"/>
        <v>#N/A</v>
      </c>
      <c r="FJ32" s="60" t="e">
        <f ca="1">AVERAGE(OFFSET($FI$3,0,0,'Données projet'!$E$16+1,1))-AVERAGE(OFFSET($H$3,0,0,'Données projet'!$E$16+1,1))</f>
        <v>#N/A</v>
      </c>
      <c r="FK32" s="60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0" t="e">
        <f t="shared" si="26"/>
        <v>#N/A</v>
      </c>
      <c r="GE32" s="60" t="e">
        <f ca="1">AVERAGE(OFFSET($GD$3,0,0,'Données projet'!$E$17+1,1))-AVERAGE(OFFSET($H$3,0,0,'Données projet'!$E$17+1,1))</f>
        <v>#N/A</v>
      </c>
      <c r="GF32" s="60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0" t="e">
        <f t="shared" si="29"/>
        <v>#N/A</v>
      </c>
      <c r="GZ32" s="60" t="e">
        <f ca="1">AVERAGE(OFFSET($GY$3,0,0,'Données projet'!$E$18+1,1))-AVERAGE(OFFSET($H$3,0,0,'Données projet'!$E$18+1,1))</f>
        <v>#N/A</v>
      </c>
      <c r="HA32" s="60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8">
        <f t="shared" si="1"/>
        <v>256.66666666666669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 t="e">
        <f>VLOOKUP(A33,'Données projet'!$A$35:$I$55,2,0)</f>
        <v>#N/A</v>
      </c>
      <c r="L33" s="13" t="e">
        <f>VLOOKUP(A33,'Données projet'!$A$35:$I$55,9,0)</f>
        <v>#N/A</v>
      </c>
      <c r="M33" s="13">
        <f t="array" ref="M33">INDEX(L:L,MIN(IF(ISNUMBER(L33:L229),ROW(L33:L229),"")))</f>
        <v>11.5</v>
      </c>
      <c r="N33" s="14">
        <f>IF('Données projet'!$A$36&gt;35,N32+M33-V32,IF(A33&lt;'Données projet'!$A$36,$K$205^A33,IF(A33='Données projet'!$A$36,'Données projet'!$B$36,N32+M33-V32)))</f>
        <v>143.49999999999994</v>
      </c>
      <c r="O33" s="14">
        <f>N33*VLOOKUP('Données projet'!$B$9,Paramètres!$A$1:$I$89,3,0)*VLOOKUP('Données projet'!$B$9,Paramètres!$A$1:$I$89,5,0)</f>
        <v>111.92999999999996</v>
      </c>
      <c r="P33" s="14">
        <f t="shared" si="33"/>
        <v>29.785246291563833</v>
      </c>
      <c r="Q33" s="22">
        <f t="shared" si="2"/>
        <v>246.82072062447358</v>
      </c>
      <c r="R33" s="60">
        <f t="shared" si="0"/>
        <v>540.15405395780692</v>
      </c>
      <c r="S33" s="60">
        <f ca="1">AVERAGE(OFFSET($R$3,0,0,'Données projet'!$E$9+1,1))-AVERAGE(OFFSET($H$3,0,0,'Données projet'!$E$9+1,1))</f>
        <v>288.82868507674738</v>
      </c>
      <c r="T33" s="60">
        <f t="shared" si="34"/>
        <v>283.48738729114024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331.86923076923074</v>
      </c>
      <c r="AG33" s="13">
        <f>VLOOKUP(A33,'Données projet'!$A$61:$I$81,9,0)</f>
        <v>24.469230769230762</v>
      </c>
      <c r="AH33" s="13">
        <f t="array" ref="AH33">INDEX(AG:AG,MIN(IF(ISNUMBER(AG33:AG229),ROW(AG33:AG229),"")))</f>
        <v>24.469230769230762</v>
      </c>
      <c r="AI33" s="14">
        <f>IF('Données projet'!$A$62&gt;35,AI32+AH33-AQ32,IF(A33&lt;'Données projet'!$A$62,$AF$205^A33,IF(A33='Données projet'!$A$62,'Données projet'!$B$62,AI32+AH33-AQ32)))</f>
        <v>331.86923076923074</v>
      </c>
      <c r="AJ33" s="14">
        <f>AI33*VLOOKUP('Données projet'!$B$10,Paramètres!$A$1:$I$89,3,0)*VLOOKUP('Données projet'!$B$10,Paramètres!$A$1:$I$89,5,0)</f>
        <v>185.51489999999998</v>
      </c>
      <c r="AK33" s="14">
        <f t="shared" si="35"/>
        <v>46.546986497298995</v>
      </c>
      <c r="AL33" s="22">
        <f t="shared" si="4"/>
        <v>404.17445231612902</v>
      </c>
      <c r="AM33" s="60">
        <f t="shared" si="5"/>
        <v>697.50778564946233</v>
      </c>
      <c r="AN33" s="60">
        <f ca="1">AVERAGE(OFFSET($AM$3,0,0,'Données projet'!$E$10+1,1))-AVERAGE(OFFSET($H$3,0,0,'Données projet'!$E$10+1,1))</f>
        <v>336.06378061174178</v>
      </c>
      <c r="AO33" s="60">
        <f t="shared" si="36"/>
        <v>440.84111898279565</v>
      </c>
      <c r="AP33" s="16">
        <f>IF(ISNA(VLOOKUP(A33,'Données projet'!$A$61:$I$81,3,0)),0,VLOOKUP(A33,'Données projet'!$A$61:$I$81,3,0))</f>
        <v>3</v>
      </c>
      <c r="AQ33" s="16">
        <f>IF(ISNA(VLOOKUP(A33,'Données projet'!$A$61:$I$81,4,0)),0,VLOOKUP(A33,'Données projet'!$A$61:$I$81,4,0))</f>
        <v>65.669230769230765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1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45.623564026660709</v>
      </c>
      <c r="AX33" s="23">
        <f t="shared" si="6"/>
        <v>45.623564026660709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97</v>
      </c>
      <c r="BB33" s="13">
        <f>VLOOKUP(A33,'Données projet'!$A$87:$I$107,9,0)</f>
        <v>7</v>
      </c>
      <c r="BC33" s="13">
        <f t="array" ref="BC33">INDEX(BB:BB,MIN(IF(ISNUMBER(BB33:BB229),ROW(BB33:BB229),"")))</f>
        <v>7</v>
      </c>
      <c r="BD33" s="13">
        <f>IF('Données projet'!$A$88&gt;35,BD32+BC33-BL32,IF(A33&lt;'Données projet'!$A$88,$BA$205^A33,IF(A33='Données projet'!$A$88,'Données projet'!$B$88,BD32+BC33-BL32)))</f>
        <v>97</v>
      </c>
      <c r="BE33" s="14">
        <f>BD33*VLOOKUP('Données projet'!$B$11,Paramètres!$A$1:$I$89,3,0)*VLOOKUP('Données projet'!$B$11,Paramètres!$A$1:$I$89,5,0)</f>
        <v>104.41079999999999</v>
      </c>
      <c r="BF33" s="14">
        <f t="shared" si="37"/>
        <v>28.010155571424168</v>
      </c>
      <c r="BG33" s="22">
        <f t="shared" si="7"/>
        <v>230.63316428689711</v>
      </c>
      <c r="BH33" s="60">
        <f t="shared" si="8"/>
        <v>523.96649762023048</v>
      </c>
      <c r="BI33" s="60">
        <f ca="1">AVERAGE(OFFSET($BH$3,0,0,'Données projet'!$E$11+1,1))-AVERAGE(OFFSET($H$3,0,0,'Données projet'!$E$11+1,1))</f>
        <v>502.13913277311798</v>
      </c>
      <c r="BJ33" s="60">
        <f t="shared" si="38"/>
        <v>267.2998309535638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29.04</v>
      </c>
      <c r="BY33" s="13">
        <f>IF('Données projet'!$A$114&gt;35,BY32+BX33-CG32,IF(A33&lt;'Données projet'!$A$114,$BV$205^A33,IF(A33='Données projet'!$A$114,'Données projet'!$B$114,BY32+BX33-CG32)))</f>
        <v>299.27999999999997</v>
      </c>
      <c r="BZ33" s="14">
        <f>BY33*VLOOKUP('Données projet'!$B$12,Paramètres!$A$1:$I$89,3,0)*VLOOKUP('Données projet'!$B$12,Paramètres!$A$1:$I$89,5,0)</f>
        <v>120.60983999999999</v>
      </c>
      <c r="CA33" s="14">
        <f t="shared" si="39"/>
        <v>31.817192469524446</v>
      </c>
      <c r="CB33" s="22">
        <f t="shared" si="10"/>
        <v>265.47708155108842</v>
      </c>
      <c r="CC33" s="60">
        <f t="shared" si="11"/>
        <v>558.81041488442179</v>
      </c>
      <c r="CD33" s="60">
        <f ca="1">AVERAGE(OFFSET($CC$3,0,0,'Données projet'!$E$12+1,1))-AVERAGE(OFFSET($H$3,0,0,'Données projet'!$E$12+1,1))</f>
        <v>384.19543823695972</v>
      </c>
      <c r="CE33" s="60">
        <f t="shared" si="40"/>
        <v>302.1437482177551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36.280045788112339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36.280045788112339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205.2</v>
      </c>
      <c r="CR33" s="13">
        <f>VLOOKUP(A33,'Données projet'!$A$139:$I$159,9,0)</f>
        <v>16.439999999999998</v>
      </c>
      <c r="CS33" s="13">
        <f t="array" ref="CS33">INDEX(CR:CR,MIN(IF(ISNUMBER(CR33:CR229),ROW(CR33:CR229),"")))</f>
        <v>16.439999999999998</v>
      </c>
      <c r="CT33" s="13">
        <f>IF('Données projet'!$A$140&gt;35,CT32+CS33-DB32,IF(A33&lt;'Données projet'!$A$140,$CQ$205^A33,IF(A33='Données projet'!$A$140,'Données projet'!$B$140,CT32+CS33-DB32)))</f>
        <v>205.19999999999996</v>
      </c>
      <c r="CU33" s="18">
        <f>CT33*VLOOKUP('Données projet'!$B$13,Paramètres!$A$1:$I$89,3,0)*VLOOKUP('Données projet'!$B$13,Paramètres!$A$1:$I$89,5,0)</f>
        <v>150.45263999999997</v>
      </c>
      <c r="CV33" s="14">
        <f t="shared" si="41"/>
        <v>38.681431639913605</v>
      </c>
      <c r="CW33" s="22">
        <f t="shared" si="13"/>
        <v>329.40850810618275</v>
      </c>
      <c r="CX33" s="60">
        <f t="shared" si="14"/>
        <v>622.74184143951607</v>
      </c>
      <c r="CY33" s="60">
        <f ca="1">AVERAGE(OFFSET($CX$3,0,0,'Données projet'!$E$13+1,1))-AVERAGE(OFFSET($H$3,0,0,'Données projet'!$E$13+1,1))</f>
        <v>395.07658026471302</v>
      </c>
      <c r="CZ33" s="60">
        <f t="shared" si="42"/>
        <v>366.07517477284938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0" t="e">
        <f t="shared" si="17"/>
        <v>#N/A</v>
      </c>
      <c r="DT33" s="60" t="e">
        <f ca="1">AVERAGE(OFFSET($DS$3,0,0,'Données projet'!$E$14+1,1))-AVERAGE(OFFSET($H$3,0,0,'Données projet'!$E$14+1,1))</f>
        <v>#N/A</v>
      </c>
      <c r="DU33" s="60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0" t="e">
        <f t="shared" si="20"/>
        <v>#N/A</v>
      </c>
      <c r="EO33" s="60" t="e">
        <f ca="1">AVERAGE(OFFSET($EN$3,0,0,'Données projet'!$E$15+1,1))-AVERAGE(OFFSET($H$3,0,0,'Données projet'!$E$15+1,1))</f>
        <v>#N/A</v>
      </c>
      <c r="EP33" s="60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0" t="e">
        <f t="shared" si="23"/>
        <v>#N/A</v>
      </c>
      <c r="FJ33" s="60" t="e">
        <f ca="1">AVERAGE(OFFSET($FI$3,0,0,'Données projet'!$E$16+1,1))-AVERAGE(OFFSET($H$3,0,0,'Données projet'!$E$16+1,1))</f>
        <v>#N/A</v>
      </c>
      <c r="FK33" s="60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0" t="e">
        <f t="shared" si="26"/>
        <v>#N/A</v>
      </c>
      <c r="GE33" s="60" t="e">
        <f ca="1">AVERAGE(OFFSET($GD$3,0,0,'Données projet'!$E$17+1,1))-AVERAGE(OFFSET($H$3,0,0,'Données projet'!$E$17+1,1))</f>
        <v>#N/A</v>
      </c>
      <c r="GF33" s="60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0" t="e">
        <f t="shared" si="29"/>
        <v>#N/A</v>
      </c>
      <c r="GZ33" s="60" t="e">
        <f ca="1">AVERAGE(OFFSET($GY$3,0,0,'Données projet'!$E$18+1,1))-AVERAGE(OFFSET($H$3,0,0,'Données projet'!$E$18+1,1))</f>
        <v>#N/A</v>
      </c>
      <c r="HA33" s="60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8">
        <f t="shared" si="1"/>
        <v>256.66666666666669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>
        <f>VLOOKUP(A34,'Données projet'!$A$35:$I$55,2,0)</f>
        <v>155</v>
      </c>
      <c r="L34" s="13">
        <f>VLOOKUP(A34,'Données projet'!$A$35:$I$55,9,0)</f>
        <v>11.5</v>
      </c>
      <c r="M34" s="13">
        <f t="array" ref="M34">INDEX(L:L,MIN(IF(ISNUMBER(L34:L230),ROW(L34:L230),"")))</f>
        <v>11.5</v>
      </c>
      <c r="N34" s="14">
        <f>IF('Données projet'!$A$36&gt;35,N33+M34-V33,IF(A34&lt;'Données projet'!$A$36,$K$205^A34,IF(A34='Données projet'!$A$36,'Données projet'!$B$36,N33+M34-V33)))</f>
        <v>154.99999999999994</v>
      </c>
      <c r="O34" s="14">
        <f>N34*VLOOKUP('Données projet'!$B$9,Paramètres!$A$1:$I$89,3,0)*VLOOKUP('Données projet'!$B$9,Paramètres!$A$1:$I$89,5,0)</f>
        <v>120.89999999999996</v>
      </c>
      <c r="P34" s="14">
        <f t="shared" si="33"/>
        <v>31.884818143351602</v>
      </c>
      <c r="Q34" s="22">
        <f t="shared" si="2"/>
        <v>266.10022493300397</v>
      </c>
      <c r="R34" s="60">
        <f t="shared" si="0"/>
        <v>559.43355826633729</v>
      </c>
      <c r="S34" s="60">
        <f ca="1">AVERAGE(OFFSET($R$3,0,0,'Données projet'!$E$9+1,1))-AVERAGE(OFFSET($H$3,0,0,'Données projet'!$E$9+1,1))</f>
        <v>288.82868507674738</v>
      </c>
      <c r="T34" s="60">
        <f t="shared" si="34"/>
        <v>283.48738729114024</v>
      </c>
      <c r="U34" s="16">
        <f>IF(ISNA(VLOOKUP(A34,'Données projet'!$A$35:$I$55,3,0)),0,VLOOKUP(A34,'Données projet'!$A$35:$I$55,3,0))</f>
        <v>4</v>
      </c>
      <c r="V34" s="16">
        <f>IF(ISNA(VLOOKUP(A34,'Données projet'!$A$35:$I$55,4,0)),0,VLOOKUP(A34,'Données projet'!$A$35:$I$55,4,0))</f>
        <v>36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22.884615384615376</v>
      </c>
      <c r="AI34" s="14">
        <f>IF('Données projet'!$A$62&gt;35,AI33+AH34-AQ33,IF(A34&lt;'Données projet'!$A$62,$AF$205^A34,IF(A34='Données projet'!$A$62,'Données projet'!$B$62,AI33+AH34-AQ33)))</f>
        <v>289.08461538461535</v>
      </c>
      <c r="AJ34" s="14">
        <f>AI34*VLOOKUP('Données projet'!$B$10,Paramètres!$A$1:$I$89,3,0)*VLOOKUP('Données projet'!$B$10,Paramètres!$A$1:$I$89,5,0)</f>
        <v>161.59829999999999</v>
      </c>
      <c r="AK34" s="14">
        <f t="shared" si="35"/>
        <v>41.202807619439731</v>
      </c>
      <c r="AL34" s="22">
        <f t="shared" si="4"/>
        <v>353.21192910385753</v>
      </c>
      <c r="AM34" s="60">
        <f t="shared" si="5"/>
        <v>646.54526243719079</v>
      </c>
      <c r="AN34" s="60">
        <f ca="1">AVERAGE(OFFSET($AM$3,0,0,'Données projet'!$E$10+1,1))-AVERAGE(OFFSET($H$3,0,0,'Données projet'!$E$10+1,1))</f>
        <v>336.06378061174178</v>
      </c>
      <c r="AO34" s="60">
        <f t="shared" si="36"/>
        <v>440.84111898279565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32.260731505150417</v>
      </c>
      <c r="AX34" s="23">
        <f t="shared" si="6"/>
        <v>32.260731505150417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8</v>
      </c>
      <c r="BD34" s="13">
        <f>IF('Données projet'!$A$88&gt;35,BD33+BC34-BL33,IF(A34&lt;'Données projet'!$A$88,$BA$205^A34,IF(A34='Données projet'!$A$88,'Données projet'!$B$88,BD33+BC34-BL33)))</f>
        <v>105</v>
      </c>
      <c r="BE34" s="14">
        <f>BD34*VLOOKUP('Données projet'!$B$11,Paramètres!$A$1:$I$89,3,0)*VLOOKUP('Données projet'!$B$11,Paramètres!$A$1:$I$89,5,0)</f>
        <v>113.02199999999999</v>
      </c>
      <c r="BF34" s="14">
        <f t="shared" si="37"/>
        <v>30.041864379091852</v>
      </c>
      <c r="BG34" s="22">
        <f t="shared" si="7"/>
        <v>249.16956379358496</v>
      </c>
      <c r="BH34" s="60">
        <f t="shared" si="8"/>
        <v>542.50289712691824</v>
      </c>
      <c r="BI34" s="60">
        <f ca="1">AVERAGE(OFFSET($BH$3,0,0,'Données projet'!$E$11+1,1))-AVERAGE(OFFSET($H$3,0,0,'Données projet'!$E$11+1,1))</f>
        <v>502.13913277311798</v>
      </c>
      <c r="BJ34" s="60">
        <f t="shared" si="38"/>
        <v>267.2998309535638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29.04</v>
      </c>
      <c r="BY34" s="13">
        <f>IF('Données projet'!$A$114&gt;35,BY33+BX34-CG33,IF(A34&lt;'Données projet'!$A$114,$BV$205^A34,IF(A34='Données projet'!$A$114,'Données projet'!$B$114,BY33+BX34-CG33)))</f>
        <v>328.32</v>
      </c>
      <c r="BZ34" s="14">
        <f>BY34*VLOOKUP('Données projet'!$B$12,Paramètres!$A$1:$I$89,3,0)*VLOOKUP('Données projet'!$B$12,Paramètres!$A$1:$I$89,5,0)</f>
        <v>132.31296</v>
      </c>
      <c r="CA34" s="14">
        <f t="shared" si="39"/>
        <v>34.530266680915616</v>
      </c>
      <c r="CB34" s="22">
        <f t="shared" si="10"/>
        <v>290.58528646926135</v>
      </c>
      <c r="CC34" s="60">
        <f t="shared" si="11"/>
        <v>583.91861980259466</v>
      </c>
      <c r="CD34" s="60">
        <f ca="1">AVERAGE(OFFSET($CC$3,0,0,'Données projet'!$E$12+1,1))-AVERAGE(OFFSET($H$3,0,0,'Données projet'!$E$12+1,1))</f>
        <v>384.19543823695972</v>
      </c>
      <c r="CE34" s="60">
        <f t="shared" si="40"/>
        <v>302.1437482177551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35.287966028151722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35.287966028151722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15.160000000000002</v>
      </c>
      <c r="CT34" s="13">
        <f>IF('Données projet'!$A$140&gt;35,CT33+CS34-DB33,IF(A34&lt;'Données projet'!$A$140,$CQ$205^A34,IF(A34='Données projet'!$A$140,'Données projet'!$B$140,CT33+CS34-DB33)))</f>
        <v>220.35999999999996</v>
      </c>
      <c r="CU34" s="18">
        <f>CT34*VLOOKUP('Données projet'!$B$13,Paramètres!$A$1:$I$89,3,0)*VLOOKUP('Données projet'!$B$13,Paramètres!$A$1:$I$89,5,0)</f>
        <v>161.56795199999996</v>
      </c>
      <c r="CV34" s="14">
        <f t="shared" si="41"/>
        <v>41.195970383725829</v>
      </c>
      <c r="CW34" s="22">
        <f t="shared" si="13"/>
        <v>353.14716481832244</v>
      </c>
      <c r="CX34" s="60">
        <f t="shared" si="14"/>
        <v>646.48049815165575</v>
      </c>
      <c r="CY34" s="60">
        <f ca="1">AVERAGE(OFFSET($CX$3,0,0,'Données projet'!$E$13+1,1))-AVERAGE(OFFSET($H$3,0,0,'Données projet'!$E$13+1,1))</f>
        <v>395.07658026471302</v>
      </c>
      <c r="CZ34" s="60">
        <f t="shared" si="42"/>
        <v>366.07517477284938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0" t="e">
        <f t="shared" si="17"/>
        <v>#N/A</v>
      </c>
      <c r="DT34" s="60" t="e">
        <f ca="1">AVERAGE(OFFSET($DS$3,0,0,'Données projet'!$E$14+1,1))-AVERAGE(OFFSET($H$3,0,0,'Données projet'!$E$14+1,1))</f>
        <v>#N/A</v>
      </c>
      <c r="DU34" s="60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0" t="e">
        <f t="shared" si="20"/>
        <v>#N/A</v>
      </c>
      <c r="EO34" s="60" t="e">
        <f ca="1">AVERAGE(OFFSET($EN$3,0,0,'Données projet'!$E$15+1,1))-AVERAGE(OFFSET($H$3,0,0,'Données projet'!$E$15+1,1))</f>
        <v>#N/A</v>
      </c>
      <c r="EP34" s="60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0" t="e">
        <f t="shared" si="23"/>
        <v>#N/A</v>
      </c>
      <c r="FJ34" s="60" t="e">
        <f ca="1">AVERAGE(OFFSET($FI$3,0,0,'Données projet'!$E$16+1,1))-AVERAGE(OFFSET($H$3,0,0,'Données projet'!$E$16+1,1))</f>
        <v>#N/A</v>
      </c>
      <c r="FK34" s="60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0" t="e">
        <f t="shared" si="26"/>
        <v>#N/A</v>
      </c>
      <c r="GE34" s="60" t="e">
        <f ca="1">AVERAGE(OFFSET($GD$3,0,0,'Données projet'!$E$17+1,1))-AVERAGE(OFFSET($H$3,0,0,'Données projet'!$E$17+1,1))</f>
        <v>#N/A</v>
      </c>
      <c r="GF34" s="60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0" t="e">
        <f t="shared" si="29"/>
        <v>#N/A</v>
      </c>
      <c r="GZ34" s="60" t="e">
        <f ca="1">AVERAGE(OFFSET($GY$3,0,0,'Données projet'!$E$18+1,1))-AVERAGE(OFFSET($H$3,0,0,'Données projet'!$E$18+1,1))</f>
        <v>#N/A</v>
      </c>
      <c r="HA34" s="60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8">
        <f t="shared" si="1"/>
        <v>256.66666666666669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11.5</v>
      </c>
      <c r="N35" s="14">
        <f>IF('Données projet'!$A$36&gt;35,N34+M35-V34,IF(A35&lt;'Données projet'!$A$36,$K$205^A35,IF(A35='Données projet'!$A$36,'Données projet'!$B$36,N34+M35-V34)))</f>
        <v>130.49999999999994</v>
      </c>
      <c r="O35" s="14">
        <f>N35*VLOOKUP('Données projet'!$B$9,Paramètres!$A$1:$I$89,3,0)*VLOOKUP('Données projet'!$B$9,Paramètres!$A$1:$I$89,5,0)</f>
        <v>101.78999999999996</v>
      </c>
      <c r="P35" s="14">
        <f t="shared" si="33"/>
        <v>27.38799903683508</v>
      </c>
      <c r="Q35" s="22">
        <f t="shared" ref="Q35:Q66" si="53">(O35+P35)*0.475*44/12</f>
        <v>224.98501498915437</v>
      </c>
      <c r="R35" s="60">
        <f t="shared" si="0"/>
        <v>518.31834832248774</v>
      </c>
      <c r="S35" s="60">
        <f ca="1">AVERAGE(OFFSET($R$3,0,0,'Données projet'!$E$9+1,1))-AVERAGE(OFFSET($H$3,0,0,'Données projet'!$E$9+1,1))</f>
        <v>288.82868507674738</v>
      </c>
      <c r="T35" s="60">
        <f t="shared" si="34"/>
        <v>283.48738729114024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22.884615384615376</v>
      </c>
      <c r="AI35" s="14">
        <f>IF('Données projet'!$A$62&gt;35,AI34+AH35-AQ34,IF(A35&lt;'Données projet'!$A$62,$AF$205^A35,IF(A35='Données projet'!$A$62,'Données projet'!$B$62,AI34+AH35-AQ34)))</f>
        <v>311.96923076923071</v>
      </c>
      <c r="AJ35" s="14">
        <f>AI35*VLOOKUP('Données projet'!$B$10,Paramètres!$A$1:$I$89,3,0)*VLOOKUP('Données projet'!$B$10,Paramètres!$A$1:$I$89,5,0)</f>
        <v>174.39079999999996</v>
      </c>
      <c r="AK35" s="14">
        <f t="shared" si="35"/>
        <v>44.071952499783528</v>
      </c>
      <c r="AL35" s="22">
        <f t="shared" si="4"/>
        <v>380.48929393712291</v>
      </c>
      <c r="AM35" s="60">
        <f t="shared" si="5"/>
        <v>673.82262727045622</v>
      </c>
      <c r="AN35" s="60">
        <f ca="1">AVERAGE(OFFSET($AM$3,0,0,'Données projet'!$E$10+1,1))-AVERAGE(OFFSET($H$3,0,0,'Données projet'!$E$10+1,1))</f>
        <v>336.06378061174178</v>
      </c>
      <c r="AO35" s="60">
        <f t="shared" si="36"/>
        <v>440.84111898279565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22.811782013330358</v>
      </c>
      <c r="AX35" s="23">
        <f t="shared" si="6"/>
        <v>22.811782013330358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8</v>
      </c>
      <c r="BD35" s="13">
        <f>IF('Données projet'!$A$88&gt;35,BD34+BC35-BL34,IF(A35&lt;'Données projet'!$A$88,$BA$205^A35,IF(A35='Données projet'!$A$88,'Données projet'!$B$88,BD34+BC35-BL34)))</f>
        <v>113</v>
      </c>
      <c r="BE35" s="14">
        <f>BD35*VLOOKUP('Données projet'!$B$11,Paramètres!$A$1:$I$89,3,0)*VLOOKUP('Données projet'!$B$11,Paramètres!$A$1:$I$89,5,0)</f>
        <v>121.6332</v>
      </c>
      <c r="BF35" s="14">
        <f t="shared" si="37"/>
        <v>32.05561616599968</v>
      </c>
      <c r="BG35" s="22">
        <f t="shared" si="7"/>
        <v>267.6746881557828</v>
      </c>
      <c r="BH35" s="60">
        <f t="shared" si="8"/>
        <v>561.00802148911612</v>
      </c>
      <c r="BI35" s="60">
        <f ca="1">AVERAGE(OFFSET($BH$3,0,0,'Données projet'!$E$11+1,1))-AVERAGE(OFFSET($H$3,0,0,'Données projet'!$E$11+1,1))</f>
        <v>502.13913277311798</v>
      </c>
      <c r="BJ35" s="60">
        <f t="shared" si="38"/>
        <v>267.2998309535638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29.04</v>
      </c>
      <c r="BY35" s="13">
        <f>IF('Données projet'!$A$114&gt;35,BY34+BX35-CG34,IF(A35&lt;'Données projet'!$A$114,$BV$205^A35,IF(A35='Données projet'!$A$114,'Données projet'!$B$114,BY34+BX35-CG34)))</f>
        <v>357.36</v>
      </c>
      <c r="BZ35" s="14">
        <f>BY35*VLOOKUP('Données projet'!$B$12,Paramètres!$A$1:$I$89,3,0)*VLOOKUP('Données projet'!$B$12,Paramètres!$A$1:$I$89,5,0)</f>
        <v>144.01607999999999</v>
      </c>
      <c r="CA35" s="14">
        <f t="shared" si="39"/>
        <v>37.21551315564858</v>
      </c>
      <c r="CB35" s="22">
        <f t="shared" si="10"/>
        <v>315.64502474608793</v>
      </c>
      <c r="CC35" s="60">
        <f t="shared" si="11"/>
        <v>608.97835807942124</v>
      </c>
      <c r="CD35" s="60">
        <f ca="1">AVERAGE(OFFSET($CC$3,0,0,'Données projet'!$E$12+1,1))-AVERAGE(OFFSET($H$3,0,0,'Données projet'!$E$12+1,1))</f>
        <v>384.19543823695972</v>
      </c>
      <c r="CE35" s="60">
        <f t="shared" si="40"/>
        <v>302.1437482177551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34.323014741398431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34.323014741398431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15.160000000000002</v>
      </c>
      <c r="CT35" s="13">
        <f>IF('Données projet'!$A$140&gt;35,CT34+CS35-DB34,IF(A35&lt;'Données projet'!$A$140,$CQ$205^A35,IF(A35='Données projet'!$A$140,'Données projet'!$B$140,CT34+CS35-DB34)))</f>
        <v>235.51999999999995</v>
      </c>
      <c r="CU35" s="18">
        <f>CT35*VLOOKUP('Données projet'!$B$13,Paramètres!$A$1:$I$89,3,0)*VLOOKUP('Données projet'!$B$13,Paramètres!$A$1:$I$89,5,0)</f>
        <v>172.68326399999995</v>
      </c>
      <c r="CV35" s="14">
        <f t="shared" si="41"/>
        <v>43.690436619017817</v>
      </c>
      <c r="CW35" s="22">
        <f t="shared" si="13"/>
        <v>376.85086191145592</v>
      </c>
      <c r="CX35" s="60">
        <f t="shared" si="14"/>
        <v>670.18419524478918</v>
      </c>
      <c r="CY35" s="60">
        <f ca="1">AVERAGE(OFFSET($CX$3,0,0,'Données projet'!$E$13+1,1))-AVERAGE(OFFSET($H$3,0,0,'Données projet'!$E$13+1,1))</f>
        <v>395.07658026471302</v>
      </c>
      <c r="CZ35" s="60">
        <f t="shared" si="42"/>
        <v>366.07517477284938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0" t="e">
        <f t="shared" si="17"/>
        <v>#N/A</v>
      </c>
      <c r="DT35" s="60" t="e">
        <f ca="1">AVERAGE(OFFSET($DS$3,0,0,'Données projet'!$E$14+1,1))-AVERAGE(OFFSET($H$3,0,0,'Données projet'!$E$14+1,1))</f>
        <v>#N/A</v>
      </c>
      <c r="DU35" s="60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0" t="e">
        <f t="shared" si="20"/>
        <v>#N/A</v>
      </c>
      <c r="EO35" s="60" t="e">
        <f ca="1">AVERAGE(OFFSET($EN$3,0,0,'Données projet'!$E$15+1,1))-AVERAGE(OFFSET($H$3,0,0,'Données projet'!$E$15+1,1))</f>
        <v>#N/A</v>
      </c>
      <c r="EP35" s="60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0" t="e">
        <f t="shared" si="23"/>
        <v>#N/A</v>
      </c>
      <c r="FJ35" s="60" t="e">
        <f ca="1">AVERAGE(OFFSET($FI$3,0,0,'Données projet'!$E$16+1,1))-AVERAGE(OFFSET($H$3,0,0,'Données projet'!$E$16+1,1))</f>
        <v>#N/A</v>
      </c>
      <c r="FK35" s="60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0" t="e">
        <f t="shared" si="26"/>
        <v>#N/A</v>
      </c>
      <c r="GE35" s="60" t="e">
        <f ca="1">AVERAGE(OFFSET($GD$3,0,0,'Données projet'!$E$17+1,1))-AVERAGE(OFFSET($H$3,0,0,'Données projet'!$E$17+1,1))</f>
        <v>#N/A</v>
      </c>
      <c r="GF35" s="60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0" t="e">
        <f t="shared" si="29"/>
        <v>#N/A</v>
      </c>
      <c r="GZ35" s="60" t="e">
        <f ca="1">AVERAGE(OFFSET($GY$3,0,0,'Données projet'!$E$18+1,1))-AVERAGE(OFFSET($H$3,0,0,'Données projet'!$E$18+1,1))</f>
        <v>#N/A</v>
      </c>
      <c r="HA35" s="60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8">
        <f t="shared" si="1"/>
        <v>256.66666666666669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11.5</v>
      </c>
      <c r="N36" s="14">
        <f>IF('Données projet'!$A$36&gt;35,N35+M36-V35,IF(A36&lt;'Données projet'!$A$36,$K$205^A36,IF(A36='Données projet'!$A$36,'Données projet'!$B$36,N35+M36-V35)))</f>
        <v>141.99999999999994</v>
      </c>
      <c r="O36" s="14">
        <f>N36*VLOOKUP('Données projet'!$B$9,Paramètres!$A$1:$I$89,3,0)*VLOOKUP('Données projet'!$B$9,Paramètres!$A$1:$I$89,5,0)</f>
        <v>110.75999999999996</v>
      </c>
      <c r="P36" s="14">
        <f t="shared" si="33"/>
        <v>29.509974682362923</v>
      </c>
      <c r="Q36" s="22">
        <f t="shared" si="53"/>
        <v>244.30353923844871</v>
      </c>
      <c r="R36" s="60">
        <f t="shared" si="0"/>
        <v>537.63687257178208</v>
      </c>
      <c r="S36" s="60">
        <f ca="1">AVERAGE(OFFSET($R$3,0,0,'Données projet'!$E$9+1,1))-AVERAGE(OFFSET($H$3,0,0,'Données projet'!$E$9+1,1))</f>
        <v>288.82868507674738</v>
      </c>
      <c r="T36" s="60">
        <f t="shared" si="34"/>
        <v>283.48738729114024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22.884615384615376</v>
      </c>
      <c r="AI36" s="14">
        <f>IF('Données projet'!$A$62&gt;35,AI35+AH36-AQ35,IF(A36&lt;'Données projet'!$A$62,$AF$205^A36,IF(A36='Données projet'!$A$62,'Données projet'!$B$62,AI35+AH36-AQ35)))</f>
        <v>334.85384615384606</v>
      </c>
      <c r="AJ36" s="14">
        <f>AI36*VLOOKUP('Données projet'!$B$10,Paramètres!$A$1:$I$89,3,0)*VLOOKUP('Données projet'!$B$10,Paramètres!$A$1:$I$89,5,0)</f>
        <v>187.18329999999995</v>
      </c>
      <c r="AK36" s="14">
        <f t="shared" si="35"/>
        <v>46.91668019244311</v>
      </c>
      <c r="AL36" s="22">
        <f t="shared" si="4"/>
        <v>407.72413216850504</v>
      </c>
      <c r="AM36" s="60">
        <f t="shared" si="5"/>
        <v>701.05746550183835</v>
      </c>
      <c r="AN36" s="60">
        <f ca="1">AVERAGE(OFFSET($AM$3,0,0,'Données projet'!$E$10+1,1))-AVERAGE(OFFSET($H$3,0,0,'Données projet'!$E$10+1,1))</f>
        <v>336.06378061174178</v>
      </c>
      <c r="AO36" s="60">
        <f t="shared" si="36"/>
        <v>440.84111898279565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16.130365752575212</v>
      </c>
      <c r="AX36" s="23">
        <f t="shared" si="6"/>
        <v>16.130365752575212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8</v>
      </c>
      <c r="BD36" s="13">
        <f>IF('Données projet'!$A$88&gt;35,BD35+BC36-BL35,IF(A36&lt;'Données projet'!$A$88,$BA$205^A36,IF(A36='Données projet'!$A$88,'Données projet'!$B$88,BD35+BC36-BL35)))</f>
        <v>121</v>
      </c>
      <c r="BE36" s="14">
        <f>BD36*VLOOKUP('Données projet'!$B$11,Paramètres!$A$1:$I$89,3,0)*VLOOKUP('Données projet'!$B$11,Paramètres!$A$1:$I$89,5,0)</f>
        <v>130.24439999999998</v>
      </c>
      <c r="BF36" s="14">
        <f t="shared" si="37"/>
        <v>34.052826821785409</v>
      </c>
      <c r="BG36" s="22">
        <f t="shared" si="7"/>
        <v>286.15100338127621</v>
      </c>
      <c r="BH36" s="60">
        <f t="shared" si="8"/>
        <v>579.48433671460953</v>
      </c>
      <c r="BI36" s="60">
        <f ca="1">AVERAGE(OFFSET($BH$3,0,0,'Données projet'!$E$11+1,1))-AVERAGE(OFFSET($H$3,0,0,'Données projet'!$E$11+1,1))</f>
        <v>502.13913277311798</v>
      </c>
      <c r="BJ36" s="60">
        <f t="shared" si="38"/>
        <v>267.2998309535638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>
        <f>VLOOKUP(A36,'Données projet'!$A$113:$I$133,2,0)</f>
        <v>386.4</v>
      </c>
      <c r="BW36" s="13">
        <f>VLOOKUP(A36,'Données projet'!$A$113:$I$133,9,0)</f>
        <v>29.04</v>
      </c>
      <c r="BX36" s="13">
        <f t="array" ref="BX36">INDEX(BW:BW,MIN(IF(ISNUMBER(BW36:BW232),ROW(BW36:BW232),"")))</f>
        <v>29.04</v>
      </c>
      <c r="BY36" s="13">
        <f>IF('Données projet'!$A$114&gt;35,BY35+BX36-CG35,IF(A36&lt;'Données projet'!$A$114,$BV$205^A36,IF(A36='Données projet'!$A$114,'Données projet'!$B$114,BY35+BX36-CG35)))</f>
        <v>386.40000000000003</v>
      </c>
      <c r="BZ36" s="14">
        <f>BY36*VLOOKUP('Données projet'!$B$12,Paramètres!$A$1:$I$89,3,0)*VLOOKUP('Données projet'!$B$12,Paramètres!$A$1:$I$89,5,0)</f>
        <v>155.7192</v>
      </c>
      <c r="CA36" s="14">
        <f t="shared" si="39"/>
        <v>39.875450340770094</v>
      </c>
      <c r="CB36" s="22">
        <f t="shared" si="10"/>
        <v>340.66068267684119</v>
      </c>
      <c r="CC36" s="60">
        <f t="shared" si="11"/>
        <v>633.99401601017451</v>
      </c>
      <c r="CD36" s="60">
        <f ca="1">AVERAGE(OFFSET($CC$3,0,0,'Données projet'!$E$12+1,1))-AVERAGE(OFFSET($H$3,0,0,'Données projet'!$E$12+1,1))</f>
        <v>384.19543823695972</v>
      </c>
      <c r="CE36" s="60">
        <f t="shared" si="40"/>
        <v>302.1437482177551</v>
      </c>
      <c r="CF36" s="16">
        <f>IF(ISNA(VLOOKUP(A36,'Données projet'!$A$113:$I$133,3,0)),0,VLOOKUP(A36,'Données projet'!$A$113:$I$133,3,0))</f>
        <v>3</v>
      </c>
      <c r="CG36" s="16">
        <f>IF(ISNA(VLOOKUP(A36,'Données projet'!$A$113:$I$133,4,0)),0,VLOOKUP(A36,'Données projet'!$A$113:$I$133,4,0))</f>
        <v>70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33.384450098325992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33.384450098325992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15.160000000000002</v>
      </c>
      <c r="CT36" s="13">
        <f>IF('Données projet'!$A$140&gt;35,CT35+CS36-DB35,IF(A36&lt;'Données projet'!$A$140,$CQ$205^A36,IF(A36='Données projet'!$A$140,'Données projet'!$B$140,CT35+CS36-DB35)))</f>
        <v>250.67999999999995</v>
      </c>
      <c r="CU36" s="18">
        <f>CT36*VLOOKUP('Données projet'!$B$13,Paramètres!$A$1:$I$89,3,0)*VLOOKUP('Données projet'!$B$13,Paramètres!$A$1:$I$89,5,0)</f>
        <v>183.79857599999994</v>
      </c>
      <c r="CV36" s="14">
        <f t="shared" si="41"/>
        <v>46.166269430258133</v>
      </c>
      <c r="CW36" s="22">
        <f t="shared" si="13"/>
        <v>400.5221057910328</v>
      </c>
      <c r="CX36" s="60">
        <f t="shared" si="14"/>
        <v>693.85543912436606</v>
      </c>
      <c r="CY36" s="60">
        <f ca="1">AVERAGE(OFFSET($CX$3,0,0,'Données projet'!$E$13+1,1))-AVERAGE(OFFSET($H$3,0,0,'Données projet'!$E$13+1,1))</f>
        <v>395.07658026471302</v>
      </c>
      <c r="CZ36" s="60">
        <f t="shared" si="42"/>
        <v>366.07517477284938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0" t="e">
        <f t="shared" si="17"/>
        <v>#N/A</v>
      </c>
      <c r="DT36" s="60" t="e">
        <f ca="1">AVERAGE(OFFSET($DS$3,0,0,'Données projet'!$E$14+1,1))-AVERAGE(OFFSET($H$3,0,0,'Données projet'!$E$14+1,1))</f>
        <v>#N/A</v>
      </c>
      <c r="DU36" s="60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0" t="e">
        <f t="shared" si="20"/>
        <v>#N/A</v>
      </c>
      <c r="EO36" s="60" t="e">
        <f ca="1">AVERAGE(OFFSET($EN$3,0,0,'Données projet'!$E$15+1,1))-AVERAGE(OFFSET($H$3,0,0,'Données projet'!$E$15+1,1))</f>
        <v>#N/A</v>
      </c>
      <c r="EP36" s="60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0" t="e">
        <f t="shared" si="23"/>
        <v>#N/A</v>
      </c>
      <c r="FJ36" s="60" t="e">
        <f ca="1">AVERAGE(OFFSET($FI$3,0,0,'Données projet'!$E$16+1,1))-AVERAGE(OFFSET($H$3,0,0,'Données projet'!$E$16+1,1))</f>
        <v>#N/A</v>
      </c>
      <c r="FK36" s="60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0" t="e">
        <f t="shared" si="26"/>
        <v>#N/A</v>
      </c>
      <c r="GE36" s="60" t="e">
        <f ca="1">AVERAGE(OFFSET($GD$3,0,0,'Données projet'!$E$17+1,1))-AVERAGE(OFFSET($H$3,0,0,'Données projet'!$E$17+1,1))</f>
        <v>#N/A</v>
      </c>
      <c r="GF36" s="60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0" t="e">
        <f t="shared" si="29"/>
        <v>#N/A</v>
      </c>
      <c r="GZ36" s="60" t="e">
        <f ca="1">AVERAGE(OFFSET($GY$3,0,0,'Données projet'!$E$18+1,1))-AVERAGE(OFFSET($H$3,0,0,'Données projet'!$E$18+1,1))</f>
        <v>#N/A</v>
      </c>
      <c r="HA36" s="60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8">
        <f t="shared" si="1"/>
        <v>256.66666666666669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11.5</v>
      </c>
      <c r="N37" s="14">
        <f>IF('Données projet'!$A$36&gt;35,N36+M37-V36,IF(A37&lt;'Données projet'!$A$36,$K$205^A37,IF(A37='Données projet'!$A$36,'Données projet'!$B$36,N36+M37-V36)))</f>
        <v>153.49999999999994</v>
      </c>
      <c r="O37" s="14">
        <f>N37*VLOOKUP('Données projet'!$B$9,Paramètres!$A$1:$I$89,3,0)*VLOOKUP('Données projet'!$B$9,Paramètres!$A$1:$I$89,5,0)</f>
        <v>119.72999999999996</v>
      </c>
      <c r="P37" s="14">
        <f t="shared" si="33"/>
        <v>31.612017974790529</v>
      </c>
      <c r="Q37" s="22">
        <f t="shared" si="53"/>
        <v>263.58734797276003</v>
      </c>
      <c r="R37" s="60">
        <f t="shared" si="0"/>
        <v>556.92068130609334</v>
      </c>
      <c r="S37" s="60">
        <f ca="1">AVERAGE(OFFSET($R$3,0,0,'Données projet'!$E$9+1,1))-AVERAGE(OFFSET($H$3,0,0,'Données projet'!$E$9+1,1))</f>
        <v>288.82868507674738</v>
      </c>
      <c r="T37" s="60">
        <f t="shared" si="34"/>
        <v>283.48738729114024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22.884615384615376</v>
      </c>
      <c r="AI37" s="14">
        <f>IF('Données projet'!$A$62&gt;35,AI36+AH37-AQ36,IF(A37&lt;'Données projet'!$A$62,$AF$205^A37,IF(A37='Données projet'!$A$62,'Données projet'!$B$62,AI36+AH37-AQ36)))</f>
        <v>357.73846153846142</v>
      </c>
      <c r="AJ37" s="14">
        <f>AI37*VLOOKUP('Données projet'!$B$10,Paramètres!$A$1:$I$89,3,0)*VLOOKUP('Données projet'!$B$10,Paramètres!$A$1:$I$89,5,0)</f>
        <v>199.97579999999994</v>
      </c>
      <c r="AK37" s="14">
        <f t="shared" si="35"/>
        <v>49.738849260389202</v>
      </c>
      <c r="AL37" s="22">
        <f t="shared" si="4"/>
        <v>434.91968079517773</v>
      </c>
      <c r="AM37" s="60">
        <f t="shared" si="5"/>
        <v>728.25301412851104</v>
      </c>
      <c r="AN37" s="60">
        <f ca="1">AVERAGE(OFFSET($AM$3,0,0,'Données projet'!$E$10+1,1))-AVERAGE(OFFSET($H$3,0,0,'Données projet'!$E$10+1,1))</f>
        <v>336.06378061174178</v>
      </c>
      <c r="AO37" s="60">
        <f t="shared" si="36"/>
        <v>440.84111898279565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11.405891006665181</v>
      </c>
      <c r="AX37" s="23">
        <f t="shared" si="6"/>
        <v>11.405891006665181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8</v>
      </c>
      <c r="BD37" s="13">
        <f>IF('Données projet'!$A$88&gt;35,BD36+BC37-BL36,IF(A37&lt;'Données projet'!$A$88,$BA$205^A37,IF(A37='Données projet'!$A$88,'Données projet'!$B$88,BD36+BC37-BL36)))</f>
        <v>129</v>
      </c>
      <c r="BE37" s="14">
        <f>BD37*VLOOKUP('Données projet'!$B$11,Paramètres!$A$1:$I$89,3,0)*VLOOKUP('Données projet'!$B$11,Paramètres!$A$1:$I$89,5,0)</f>
        <v>138.85559999999998</v>
      </c>
      <c r="BF37" s="14">
        <f t="shared" si="37"/>
        <v>36.034714420414154</v>
      </c>
      <c r="BG37" s="22">
        <f t="shared" si="7"/>
        <v>304.60063094888795</v>
      </c>
      <c r="BH37" s="60">
        <f t="shared" si="8"/>
        <v>597.93396428222127</v>
      </c>
      <c r="BI37" s="60">
        <f ca="1">AVERAGE(OFFSET($BH$3,0,0,'Données projet'!$E$11+1,1))-AVERAGE(OFFSET($H$3,0,0,'Données projet'!$E$11+1,1))</f>
        <v>502.13913277311798</v>
      </c>
      <c r="BJ37" s="60">
        <f t="shared" si="38"/>
        <v>267.2998309535638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28.340000000000011</v>
      </c>
      <c r="BY37" s="13">
        <f>IF('Données projet'!$A$114&gt;35,BY36+BX37-CG36,IF(A37&lt;'Données projet'!$A$114,$BV$205^A37,IF(A37='Données projet'!$A$114,'Données projet'!$B$114,BY36+BX37-CG36)))</f>
        <v>344.74000000000007</v>
      </c>
      <c r="BZ37" s="14">
        <f>BY37*VLOOKUP('Données projet'!$B$12,Paramètres!$A$1:$I$89,3,0)*VLOOKUP('Données projet'!$B$12,Paramètres!$A$1:$I$89,5,0)</f>
        <v>138.93022000000002</v>
      </c>
      <c r="CA37" s="14">
        <f t="shared" si="39"/>
        <v>36.051824619250759</v>
      </c>
      <c r="CB37" s="22">
        <f t="shared" si="10"/>
        <v>304.76039437852847</v>
      </c>
      <c r="CC37" s="60">
        <f t="shared" si="11"/>
        <v>598.09372771186179</v>
      </c>
      <c r="CD37" s="60">
        <f ca="1">AVERAGE(OFFSET($CC$3,0,0,'Données projet'!$E$12+1,1))-AVERAGE(OFFSET($H$3,0,0,'Données projet'!$E$12+1,1))</f>
        <v>384.19543823695972</v>
      </c>
      <c r="CE37" s="60">
        <f t="shared" si="40"/>
        <v>302.1437482177551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32.471550554775341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32.471550554775341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15.160000000000002</v>
      </c>
      <c r="CT37" s="13">
        <f>IF('Données projet'!$A$140&gt;35,CT36+CS37-DB36,IF(A37&lt;'Données projet'!$A$140,$CQ$205^A37,IF(A37='Données projet'!$A$140,'Données projet'!$B$140,CT36+CS37-DB36)))</f>
        <v>265.83999999999997</v>
      </c>
      <c r="CU37" s="18">
        <f>CT37*VLOOKUP('Données projet'!$B$13,Paramètres!$A$1:$I$89,3,0)*VLOOKUP('Données projet'!$B$13,Paramètres!$A$1:$I$89,5,0)</f>
        <v>194.91388799999999</v>
      </c>
      <c r="CV37" s="14">
        <f t="shared" si="41"/>
        <v>48.624724008554658</v>
      </c>
      <c r="CW37" s="22">
        <f t="shared" si="13"/>
        <v>424.16308258156602</v>
      </c>
      <c r="CX37" s="60">
        <f t="shared" si="14"/>
        <v>717.49641591489933</v>
      </c>
      <c r="CY37" s="60">
        <f ca="1">AVERAGE(OFFSET($CX$3,0,0,'Données projet'!$E$13+1,1))-AVERAGE(OFFSET($H$3,0,0,'Données projet'!$E$13+1,1))</f>
        <v>395.07658026471302</v>
      </c>
      <c r="CZ37" s="60">
        <f t="shared" si="42"/>
        <v>366.07517477284938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0" t="e">
        <f t="shared" si="17"/>
        <v>#N/A</v>
      </c>
      <c r="DT37" s="60" t="e">
        <f ca="1">AVERAGE(OFFSET($DS$3,0,0,'Données projet'!$E$14+1,1))-AVERAGE(OFFSET($H$3,0,0,'Données projet'!$E$14+1,1))</f>
        <v>#N/A</v>
      </c>
      <c r="DU37" s="60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0" t="e">
        <f t="shared" si="20"/>
        <v>#N/A</v>
      </c>
      <c r="EO37" s="60" t="e">
        <f ca="1">AVERAGE(OFFSET($EN$3,0,0,'Données projet'!$E$15+1,1))-AVERAGE(OFFSET($H$3,0,0,'Données projet'!$E$15+1,1))</f>
        <v>#N/A</v>
      </c>
      <c r="EP37" s="60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0" t="e">
        <f t="shared" si="23"/>
        <v>#N/A</v>
      </c>
      <c r="FJ37" s="60" t="e">
        <f ca="1">AVERAGE(OFFSET($FI$3,0,0,'Données projet'!$E$16+1,1))-AVERAGE(OFFSET($H$3,0,0,'Données projet'!$E$16+1,1))</f>
        <v>#N/A</v>
      </c>
      <c r="FK37" s="60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0" t="e">
        <f t="shared" si="26"/>
        <v>#N/A</v>
      </c>
      <c r="GE37" s="60" t="e">
        <f ca="1">AVERAGE(OFFSET($GD$3,0,0,'Données projet'!$E$17+1,1))-AVERAGE(OFFSET($H$3,0,0,'Données projet'!$E$17+1,1))</f>
        <v>#N/A</v>
      </c>
      <c r="GF37" s="60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0" t="e">
        <f t="shared" si="29"/>
        <v>#N/A</v>
      </c>
      <c r="GZ37" s="60" t="e">
        <f ca="1">AVERAGE(OFFSET($GY$3,0,0,'Données projet'!$E$18+1,1))-AVERAGE(OFFSET($H$3,0,0,'Données projet'!$E$18+1,1))</f>
        <v>#N/A</v>
      </c>
      <c r="HA37" s="60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8">
        <f t="shared" si="1"/>
        <v>256.66666666666669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 t="e">
        <f>VLOOKUP(A38,'Données projet'!$A$35:$I$55,2,0)</f>
        <v>#N/A</v>
      </c>
      <c r="L38" s="13" t="e">
        <f>VLOOKUP(A38,'Données projet'!$A$35:$I$55,9,0)</f>
        <v>#N/A</v>
      </c>
      <c r="M38" s="13">
        <f t="array" ref="M38">INDEX(L:L,MIN(IF(ISNUMBER(L38:L234),ROW(L38:L234),"")))</f>
        <v>11.5</v>
      </c>
      <c r="N38" s="14">
        <f>IF('Données projet'!$A$36&gt;35,N37+M38-V37,IF(A38&lt;'Données projet'!$A$36,$K$205^A38,IF(A38='Données projet'!$A$36,'Données projet'!$B$36,N37+M38-V37)))</f>
        <v>164.99999999999994</v>
      </c>
      <c r="O38" s="14">
        <f>N38*VLOOKUP('Données projet'!$B$9,Paramètres!$A$1:$I$89,3,0)*VLOOKUP('Données projet'!$B$9,Paramètres!$A$1:$I$89,5,0)</f>
        <v>128.69999999999996</v>
      </c>
      <c r="P38" s="14">
        <f t="shared" si="33"/>
        <v>33.695792019186115</v>
      </c>
      <c r="Q38" s="22">
        <f t="shared" si="53"/>
        <v>282.83933776674911</v>
      </c>
      <c r="R38" s="60">
        <f t="shared" si="0"/>
        <v>576.17267110008243</v>
      </c>
      <c r="S38" s="60">
        <f ca="1">AVERAGE(OFFSET($R$3,0,0,'Données projet'!$E$9+1,1))-AVERAGE(OFFSET($H$3,0,0,'Données projet'!$E$9+1,1))</f>
        <v>288.82868507674738</v>
      </c>
      <c r="T38" s="60">
        <f t="shared" si="34"/>
        <v>283.48738729114024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 t="e">
        <f>VLOOKUP(A38,'Données projet'!$A$61:$I$81,2,0)</f>
        <v>#N/A</v>
      </c>
      <c r="AG38" s="13" t="e">
        <f>VLOOKUP(A38,'Données projet'!$A$61:$I$81,9,0)</f>
        <v>#N/A</v>
      </c>
      <c r="AH38" s="13">
        <f t="array" ref="AH38">INDEX(AG:AG,MIN(IF(ISNUMBER(AG38:AG234),ROW(AG38:AG234),"")))</f>
        <v>22.884615384615376</v>
      </c>
      <c r="AI38" s="14">
        <f>IF('Données projet'!$A$62&gt;35,AI37+AH38-AQ37,IF(A38&lt;'Données projet'!$A$62,$AF$205^A38,IF(A38='Données projet'!$A$62,'Données projet'!$B$62,AI37+AH38-AQ37)))</f>
        <v>380.62307692307678</v>
      </c>
      <c r="AJ38" s="14">
        <f>AI38*VLOOKUP('Données projet'!$B$10,Paramètres!$A$1:$I$89,3,0)*VLOOKUP('Données projet'!$B$10,Paramètres!$A$1:$I$89,5,0)</f>
        <v>212.76829999999993</v>
      </c>
      <c r="AK38" s="14">
        <f t="shared" si="35"/>
        <v>52.540067037520458</v>
      </c>
      <c r="AL38" s="22">
        <f t="shared" si="4"/>
        <v>462.0787392570146</v>
      </c>
      <c r="AM38" s="60">
        <f t="shared" si="5"/>
        <v>755.41207259034786</v>
      </c>
      <c r="AN38" s="60">
        <f ca="1">AVERAGE(OFFSET($AM$3,0,0,'Données projet'!$E$10+1,1))-AVERAGE(OFFSET($H$3,0,0,'Données projet'!$E$10+1,1))</f>
        <v>336.06378061174178</v>
      </c>
      <c r="AO38" s="60">
        <f t="shared" si="36"/>
        <v>440.84111898279565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8.0651828762876061</v>
      </c>
      <c r="AX38" s="23">
        <f t="shared" si="6"/>
        <v>8.0651828762876061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137</v>
      </c>
      <c r="BB38" s="13">
        <f>VLOOKUP(A38,'Données projet'!$A$87:$I$107,9,0)</f>
        <v>8</v>
      </c>
      <c r="BC38" s="13">
        <f t="array" ref="BC38">INDEX(BB:BB,MIN(IF(ISNUMBER(BB38:BB234),ROW(BB38:BB234),"")))</f>
        <v>8</v>
      </c>
      <c r="BD38" s="13">
        <f>IF('Données projet'!$A$88&gt;35,BD37+BC38-BL37,IF(A38&lt;'Données projet'!$A$88,$BA$205^A38,IF(A38='Données projet'!$A$88,'Données projet'!$B$88,BD37+BC38-BL37)))</f>
        <v>137</v>
      </c>
      <c r="BE38" s="14">
        <f>BD38*VLOOKUP('Données projet'!$B$11,Paramètres!$A$1:$I$89,3,0)*VLOOKUP('Données projet'!$B$11,Paramètres!$A$1:$I$89,5,0)</f>
        <v>147.46679999999998</v>
      </c>
      <c r="BF38" s="14">
        <f t="shared" si="37"/>
        <v>38.002337418636273</v>
      </c>
      <c r="BG38" s="22">
        <f t="shared" si="7"/>
        <v>323.02541433745813</v>
      </c>
      <c r="BH38" s="60">
        <f t="shared" si="8"/>
        <v>616.35874767079144</v>
      </c>
      <c r="BI38" s="60">
        <f ca="1">AVERAGE(OFFSET($BH$3,0,0,'Données projet'!$E$11+1,1))-AVERAGE(OFFSET($H$3,0,0,'Données projet'!$E$11+1,1))</f>
        <v>502.13913277311798</v>
      </c>
      <c r="BJ38" s="60">
        <f t="shared" si="38"/>
        <v>267.2998309535638</v>
      </c>
      <c r="BK38" s="16">
        <f>IF(ISNA(VLOOKUP(A38,'Données projet'!$A$87:$I$107,3,0)),0,VLOOKUP(A38,'Données projet'!$A$87:$I$107,3,0))</f>
        <v>2</v>
      </c>
      <c r="BL38" s="16">
        <f>IF(ISNA(VLOOKUP(A38,'Données projet'!$A$87:$I$107,4,0)),0,VLOOKUP(A38,'Données projet'!$A$87:$I$107,4,0))</f>
        <v>42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28.340000000000011</v>
      </c>
      <c r="BY38" s="13">
        <f>IF('Données projet'!$A$114&gt;35,BY37+BX38-CG37,IF(A38&lt;'Données projet'!$A$114,$BV$205^A38,IF(A38='Données projet'!$A$114,'Données projet'!$B$114,BY37+BX38-CG37)))</f>
        <v>373.0800000000001</v>
      </c>
      <c r="BZ38" s="14">
        <f>BY38*VLOOKUP('Données projet'!$B$12,Paramètres!$A$1:$I$89,3,0)*VLOOKUP('Données projet'!$B$12,Paramètres!$A$1:$I$89,5,0)</f>
        <v>150.35124000000005</v>
      </c>
      <c r="CA38" s="14">
        <f t="shared" si="39"/>
        <v>38.658395302663912</v>
      </c>
      <c r="CB38" s="22">
        <f t="shared" si="10"/>
        <v>329.19178148547303</v>
      </c>
      <c r="CC38" s="60">
        <f t="shared" si="11"/>
        <v>622.52511481880629</v>
      </c>
      <c r="CD38" s="60">
        <f ca="1">AVERAGE(OFFSET($CC$3,0,0,'Données projet'!$E$12+1,1))-AVERAGE(OFFSET($H$3,0,0,'Données projet'!$E$12+1,1))</f>
        <v>384.19543823695972</v>
      </c>
      <c r="CE38" s="60">
        <f t="shared" si="40"/>
        <v>302.1437482177551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31.583614297250381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31.583614297250381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281</v>
      </c>
      <c r="CR38" s="13">
        <f>VLOOKUP(A38,'Données projet'!$A$139:$I$159,9,0)</f>
        <v>15.160000000000002</v>
      </c>
      <c r="CS38" s="13">
        <f t="array" ref="CS38">INDEX(CR:CR,MIN(IF(ISNUMBER(CR38:CR234),ROW(CR38:CR234),"")))</f>
        <v>15.160000000000002</v>
      </c>
      <c r="CT38" s="13">
        <f>IF('Données projet'!$A$140&gt;35,CT37+CS38-DB37,IF(A38&lt;'Données projet'!$A$140,$CQ$205^A38,IF(A38='Données projet'!$A$140,'Données projet'!$B$140,CT37+CS38-DB37)))</f>
        <v>281</v>
      </c>
      <c r="CU38" s="18">
        <f>CT38*VLOOKUP('Données projet'!$B$13,Paramètres!$A$1:$I$89,3,0)*VLOOKUP('Données projet'!$B$13,Paramètres!$A$1:$I$89,5,0)</f>
        <v>206.0292</v>
      </c>
      <c r="CV38" s="14">
        <f t="shared" si="41"/>
        <v>51.066904300001639</v>
      </c>
      <c r="CW38" s="22">
        <f t="shared" si="13"/>
        <v>447.7757149891695</v>
      </c>
      <c r="CX38" s="60">
        <f t="shared" si="14"/>
        <v>741.10904832250276</v>
      </c>
      <c r="CY38" s="60">
        <f ca="1">AVERAGE(OFFSET($CX$3,0,0,'Données projet'!$E$13+1,1))-AVERAGE(OFFSET($H$3,0,0,'Données projet'!$E$13+1,1))</f>
        <v>395.07658026471302</v>
      </c>
      <c r="CZ38" s="60">
        <f t="shared" si="42"/>
        <v>366.07517477284938</v>
      </c>
      <c r="DA38" s="16">
        <f>IF(ISNA(VLOOKUP(A38,'Données projet'!$A$139:$I$159,3,0)),0,VLOOKUP(A38,'Données projet'!$A$139:$I$159,3,0))</f>
        <v>3</v>
      </c>
      <c r="DB38" s="16">
        <f>IF(ISNA(VLOOKUP(A38,'Données projet'!$A$139:$I$159,4,0)),0,VLOOKUP(A38,'Données projet'!$A$139:$I$159,4,0))</f>
        <v>84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0" t="e">
        <f t="shared" si="17"/>
        <v>#N/A</v>
      </c>
      <c r="DT38" s="60" t="e">
        <f ca="1">AVERAGE(OFFSET($DS$3,0,0,'Données projet'!$E$14+1,1))-AVERAGE(OFFSET($H$3,0,0,'Données projet'!$E$14+1,1))</f>
        <v>#N/A</v>
      </c>
      <c r="DU38" s="60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0" t="e">
        <f t="shared" si="20"/>
        <v>#N/A</v>
      </c>
      <c r="EO38" s="60" t="e">
        <f ca="1">AVERAGE(OFFSET($EN$3,0,0,'Données projet'!$E$15+1,1))-AVERAGE(OFFSET($H$3,0,0,'Données projet'!$E$15+1,1))</f>
        <v>#N/A</v>
      </c>
      <c r="EP38" s="60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0" t="e">
        <f t="shared" si="23"/>
        <v>#N/A</v>
      </c>
      <c r="FJ38" s="60" t="e">
        <f ca="1">AVERAGE(OFFSET($FI$3,0,0,'Données projet'!$E$16+1,1))-AVERAGE(OFFSET($H$3,0,0,'Données projet'!$E$16+1,1))</f>
        <v>#N/A</v>
      </c>
      <c r="FK38" s="60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0" t="e">
        <f t="shared" si="26"/>
        <v>#N/A</v>
      </c>
      <c r="GE38" s="60" t="e">
        <f ca="1">AVERAGE(OFFSET($GD$3,0,0,'Données projet'!$E$17+1,1))-AVERAGE(OFFSET($H$3,0,0,'Données projet'!$E$17+1,1))</f>
        <v>#N/A</v>
      </c>
      <c r="GF38" s="60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0" t="e">
        <f t="shared" si="29"/>
        <v>#N/A</v>
      </c>
      <c r="GZ38" s="60" t="e">
        <f ca="1">AVERAGE(OFFSET($GY$3,0,0,'Données projet'!$E$18+1,1))-AVERAGE(OFFSET($H$3,0,0,'Données projet'!$E$18+1,1))</f>
        <v>#N/A</v>
      </c>
      <c r="HA38" s="60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8">
        <f t="shared" si="1"/>
        <v>256.66666666666669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11.5</v>
      </c>
      <c r="N39" s="14">
        <f>IF('Données projet'!$A$36&gt;35,N38+M39-V38,IF(A39&lt;'Données projet'!$A$36,$K$205^A39,IF(A39='Données projet'!$A$36,'Données projet'!$B$36,N38+M39-V38)))</f>
        <v>176.49999999999994</v>
      </c>
      <c r="O39" s="14">
        <f>N39*VLOOKUP('Données projet'!$B$9,Paramètres!$A$1:$I$89,3,0)*VLOOKUP('Données projet'!$B$9,Paramètres!$A$1:$I$89,5,0)</f>
        <v>137.66999999999996</v>
      </c>
      <c r="P39" s="14">
        <f t="shared" si="33"/>
        <v>35.762714965854656</v>
      </c>
      <c r="Q39" s="22">
        <f t="shared" si="53"/>
        <v>302.06197856553007</v>
      </c>
      <c r="R39" s="60">
        <f t="shared" si="0"/>
        <v>595.39531189886338</v>
      </c>
      <c r="S39" s="60">
        <f ca="1">AVERAGE(OFFSET($R$3,0,0,'Données projet'!$E$9+1,1))-AVERAGE(OFFSET($H$3,0,0,'Données projet'!$E$9+1,1))</f>
        <v>288.82868507674738</v>
      </c>
      <c r="T39" s="60">
        <f t="shared" si="34"/>
        <v>283.48738729114024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>
        <f>VLOOKUP(A39,'Données projet'!$A$61:$I$81,2,0)</f>
        <v>403.50769230769225</v>
      </c>
      <c r="AG39" s="13">
        <f>VLOOKUP(A39,'Données projet'!$A$61:$I$81,9,0)</f>
        <v>22.884615384615376</v>
      </c>
      <c r="AH39" s="13">
        <f t="array" ref="AH39">INDEX(AG:AG,MIN(IF(ISNUMBER(AG39:AG235),ROW(AG39:AG235),"")))</f>
        <v>22.884615384615376</v>
      </c>
      <c r="AI39" s="14">
        <f>IF('Données projet'!$A$62&gt;35,AI38+AH39-AQ38,IF(A39&lt;'Données projet'!$A$62,$AF$205^A39,IF(A39='Données projet'!$A$62,'Données projet'!$B$62,AI38+AH39-AQ38)))</f>
        <v>403.50769230769214</v>
      </c>
      <c r="AJ39" s="14">
        <f>AI39*VLOOKUP('Données projet'!$B$10,Paramètres!$A$1:$I$89,3,0)*VLOOKUP('Données projet'!$B$10,Paramètres!$A$1:$I$89,5,0)</f>
        <v>225.56079999999992</v>
      </c>
      <c r="AK39" s="14">
        <f t="shared" si="35"/>
        <v>55.321736658663617</v>
      </c>
      <c r="AL39" s="22">
        <f t="shared" si="4"/>
        <v>489.20375134717227</v>
      </c>
      <c r="AM39" s="60">
        <f t="shared" si="5"/>
        <v>782.53708468050559</v>
      </c>
      <c r="AN39" s="60">
        <f ca="1">AVERAGE(OFFSET($AM$3,0,0,'Données projet'!$E$10+1,1))-AVERAGE(OFFSET($H$3,0,0,'Données projet'!$E$10+1,1))</f>
        <v>336.06378061174178</v>
      </c>
      <c r="AO39" s="60">
        <f t="shared" si="36"/>
        <v>440.84111898279565</v>
      </c>
      <c r="AP39" s="16">
        <f>IF(ISNA(VLOOKUP(A39,'Données projet'!$A$61:$I$81,3,0)),0,VLOOKUP(A39,'Données projet'!$A$61:$I$81,3,0))</f>
        <v>4</v>
      </c>
      <c r="AQ39" s="16">
        <f>IF(ISNA(VLOOKUP(A39,'Données projet'!$A$61:$I$81,4,0)),0,VLOOKUP(A39,'Données projet'!$A$61:$I$81,4,0))</f>
        <v>69.3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5.7029455033325904</v>
      </c>
      <c r="AX39" s="23">
        <f t="shared" si="6"/>
        <v>5.7029455033325904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8.4</v>
      </c>
      <c r="BD39" s="13">
        <f>IF('Données projet'!$A$88&gt;35,BD38+BC39-BL38,IF(A39&lt;'Données projet'!$A$88,$BA$205^A39,IF(A39='Données projet'!$A$88,'Données projet'!$B$88,BD38+BC39-BL38)))</f>
        <v>103.4</v>
      </c>
      <c r="BE39" s="14">
        <f>BD39*VLOOKUP('Données projet'!$B$11,Paramètres!$A$1:$I$89,3,0)*VLOOKUP('Données projet'!$B$11,Paramètres!$A$1:$I$89,5,0)</f>
        <v>111.29976000000001</v>
      </c>
      <c r="BF39" s="14">
        <f t="shared" si="37"/>
        <v>29.637008492427388</v>
      </c>
      <c r="BG39" s="22">
        <f t="shared" si="7"/>
        <v>245.46487179097775</v>
      </c>
      <c r="BH39" s="60">
        <f t="shared" si="8"/>
        <v>538.79820512431104</v>
      </c>
      <c r="BI39" s="60">
        <f ca="1">AVERAGE(OFFSET($BH$3,0,0,'Données projet'!$E$11+1,1))-AVERAGE(OFFSET($H$3,0,0,'Données projet'!$E$11+1,1))</f>
        <v>502.13913277311798</v>
      </c>
      <c r="BJ39" s="60">
        <f t="shared" si="38"/>
        <v>267.2998309535638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28.340000000000011</v>
      </c>
      <c r="BY39" s="13">
        <f>IF('Données projet'!$A$114&gt;35,BY38+BX39-CG38,IF(A39&lt;'Données projet'!$A$114,$BV$205^A39,IF(A39='Données projet'!$A$114,'Données projet'!$B$114,BY38+BX39-CG38)))</f>
        <v>401.42000000000013</v>
      </c>
      <c r="BZ39" s="14">
        <f>BY39*VLOOKUP('Données projet'!$B$12,Paramètres!$A$1:$I$89,3,0)*VLOOKUP('Données projet'!$B$12,Paramètres!$A$1:$I$89,5,0)</f>
        <v>161.77226000000005</v>
      </c>
      <c r="CA39" s="14">
        <f t="shared" si="39"/>
        <v>41.241996957644432</v>
      </c>
      <c r="CB39" s="22">
        <f t="shared" si="10"/>
        <v>353.58316420123077</v>
      </c>
      <c r="CC39" s="60">
        <f t="shared" si="11"/>
        <v>646.91649753456409</v>
      </c>
      <c r="CD39" s="60">
        <f ca="1">AVERAGE(OFFSET($CC$3,0,0,'Données projet'!$E$12+1,1))-AVERAGE(OFFSET($H$3,0,0,'Données projet'!$E$12+1,1))</f>
        <v>384.19543823695972</v>
      </c>
      <c r="CE39" s="60">
        <f t="shared" si="40"/>
        <v>302.1437482177551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30.71995870338198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30.71995870338198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13.280000000000006</v>
      </c>
      <c r="CT39" s="13">
        <f>IF('Données projet'!$A$140&gt;35,CT38+CS39-DB38,IF(A39&lt;'Données projet'!$A$140,$CQ$205^A39,IF(A39='Données projet'!$A$140,'Données projet'!$B$140,CT38+CS39-DB38)))</f>
        <v>210.28000000000003</v>
      </c>
      <c r="CU39" s="18">
        <f>CT39*VLOOKUP('Données projet'!$B$13,Paramètres!$A$1:$I$89,3,0)*VLOOKUP('Données projet'!$B$13,Paramètres!$A$1:$I$89,5,0)</f>
        <v>154.17729600000001</v>
      </c>
      <c r="CV39" s="14">
        <f t="shared" si="41"/>
        <v>39.526368215291619</v>
      </c>
      <c r="CW39" s="22">
        <f t="shared" si="13"/>
        <v>337.36721517496625</v>
      </c>
      <c r="CX39" s="60">
        <f t="shared" si="14"/>
        <v>630.70054850829956</v>
      </c>
      <c r="CY39" s="60">
        <f ca="1">AVERAGE(OFFSET($CX$3,0,0,'Données projet'!$E$13+1,1))-AVERAGE(OFFSET($H$3,0,0,'Données projet'!$E$13+1,1))</f>
        <v>395.07658026471302</v>
      </c>
      <c r="CZ39" s="60">
        <f t="shared" si="42"/>
        <v>366.07517477284938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0" t="e">
        <f t="shared" si="17"/>
        <v>#N/A</v>
      </c>
      <c r="DT39" s="60" t="e">
        <f ca="1">AVERAGE(OFFSET($DS$3,0,0,'Données projet'!$E$14+1,1))-AVERAGE(OFFSET($H$3,0,0,'Données projet'!$E$14+1,1))</f>
        <v>#N/A</v>
      </c>
      <c r="DU39" s="60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0" t="e">
        <f t="shared" si="20"/>
        <v>#N/A</v>
      </c>
      <c r="EO39" s="60" t="e">
        <f ca="1">AVERAGE(OFFSET($EN$3,0,0,'Données projet'!$E$15+1,1))-AVERAGE(OFFSET($H$3,0,0,'Données projet'!$E$15+1,1))</f>
        <v>#N/A</v>
      </c>
      <c r="EP39" s="60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0" t="e">
        <f t="shared" si="23"/>
        <v>#N/A</v>
      </c>
      <c r="FJ39" s="60" t="e">
        <f ca="1">AVERAGE(OFFSET($FI$3,0,0,'Données projet'!$E$16+1,1))-AVERAGE(OFFSET($H$3,0,0,'Données projet'!$E$16+1,1))</f>
        <v>#N/A</v>
      </c>
      <c r="FK39" s="60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0" t="e">
        <f t="shared" si="26"/>
        <v>#N/A</v>
      </c>
      <c r="GE39" s="60" t="e">
        <f ca="1">AVERAGE(OFFSET($GD$3,0,0,'Données projet'!$E$17+1,1))-AVERAGE(OFFSET($H$3,0,0,'Données projet'!$E$17+1,1))</f>
        <v>#N/A</v>
      </c>
      <c r="GF39" s="60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0" t="e">
        <f t="shared" si="29"/>
        <v>#N/A</v>
      </c>
      <c r="GZ39" s="60" t="e">
        <f ca="1">AVERAGE(OFFSET($GY$3,0,0,'Données projet'!$E$18+1,1))-AVERAGE(OFFSET($H$3,0,0,'Données projet'!$E$18+1,1))</f>
        <v>#N/A</v>
      </c>
      <c r="HA39" s="60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8">
        <f t="shared" si="1"/>
        <v>256.66666666666669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>
        <f>VLOOKUP(A40,'Données projet'!$A$35:$I$55,2,0)</f>
        <v>188</v>
      </c>
      <c r="L40" s="13">
        <f>VLOOKUP(A40,'Données projet'!$A$35:$I$55,9,0)</f>
        <v>11.5</v>
      </c>
      <c r="M40" s="13">
        <f t="array" ref="M40">INDEX(L:L,MIN(IF(ISNUMBER(L40:L236),ROW(L40:L236),"")))</f>
        <v>11.5</v>
      </c>
      <c r="N40" s="14">
        <f>IF('Données projet'!$A$36&gt;35,N39+M40-V39,IF(A40&lt;'Données projet'!$A$36,$K$205^A40,IF(A40='Données projet'!$A$36,'Données projet'!$B$36,N39+M40-V39)))</f>
        <v>187.99999999999994</v>
      </c>
      <c r="O40" s="14">
        <f>N40*VLOOKUP('Données projet'!$B$9,Paramètres!$A$1:$I$89,3,0)*VLOOKUP('Données projet'!$B$9,Paramètres!$A$1:$I$89,5,0)</f>
        <v>146.63999999999996</v>
      </c>
      <c r="P40" s="14">
        <f t="shared" si="33"/>
        <v>37.814009712703026</v>
      </c>
      <c r="Q40" s="22">
        <f t="shared" si="53"/>
        <v>321.25740024962437</v>
      </c>
      <c r="R40" s="60">
        <f t="shared" si="0"/>
        <v>614.59073358295768</v>
      </c>
      <c r="S40" s="60">
        <f ca="1">AVERAGE(OFFSET($R$3,0,0,'Données projet'!$E$9+1,1))-AVERAGE(OFFSET($H$3,0,0,'Données projet'!$E$9+1,1))</f>
        <v>288.82868507674738</v>
      </c>
      <c r="T40" s="60">
        <f t="shared" si="34"/>
        <v>283.48738729114024</v>
      </c>
      <c r="U40" s="16">
        <f>IF(ISNA(VLOOKUP(A40,'Données projet'!$A$35:$I$55,3,0)),0,VLOOKUP(A40,'Données projet'!$A$35:$I$55,3,0))</f>
        <v>5</v>
      </c>
      <c r="V40" s="16">
        <f>IF(ISNA(VLOOKUP(A40,'Données projet'!$A$35:$I$55,4,0)),0,VLOOKUP(A40,'Données projet'!$A$35:$I$55,4,0))</f>
        <v>36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22.419230769230779</v>
      </c>
      <c r="AI40" s="14">
        <f>IF('Données projet'!$A$62&gt;35,AI39+AH40-AQ39,IF(A40&lt;'Données projet'!$A$62,$AF$205^A40,IF(A40='Données projet'!$A$62,'Données projet'!$B$62,AI39+AH40-AQ39)))</f>
        <v>356.62692307692288</v>
      </c>
      <c r="AJ40" s="14">
        <f>AI40*VLOOKUP('Données projet'!$B$10,Paramètres!$A$1:$I$89,3,0)*VLOOKUP('Données projet'!$B$10,Paramètres!$A$1:$I$89,5,0)</f>
        <v>199.35444999999987</v>
      </c>
      <c r="AK40" s="14">
        <f t="shared" si="35"/>
        <v>49.602268690733197</v>
      </c>
      <c r="AL40" s="22">
        <f t="shared" si="4"/>
        <v>433.59961838636008</v>
      </c>
      <c r="AM40" s="60">
        <f t="shared" si="5"/>
        <v>726.93295171969339</v>
      </c>
      <c r="AN40" s="60">
        <f ca="1">AVERAGE(OFFSET($AM$3,0,0,'Données projet'!$E$10+1,1))-AVERAGE(OFFSET($H$3,0,0,'Données projet'!$E$10+1,1))</f>
        <v>336.06378061174178</v>
      </c>
      <c r="AO40" s="60">
        <f t="shared" si="36"/>
        <v>440.84111898279565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4.0325914381438031</v>
      </c>
      <c r="AX40" s="23">
        <f t="shared" si="6"/>
        <v>4.0325914381438031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8.4</v>
      </c>
      <c r="BD40" s="13">
        <f>IF('Données projet'!$A$88&gt;35,BD39+BC40-BL39,IF(A40&lt;'Données projet'!$A$88,$BA$205^A40,IF(A40='Données projet'!$A$88,'Données projet'!$B$88,BD39+BC40-BL39)))</f>
        <v>111.80000000000001</v>
      </c>
      <c r="BE40" s="14">
        <f>BD40*VLOOKUP('Données projet'!$B$11,Paramètres!$A$1:$I$89,3,0)*VLOOKUP('Données projet'!$B$11,Paramètres!$A$1:$I$89,5,0)</f>
        <v>120.34152</v>
      </c>
      <c r="BF40" s="14">
        <f t="shared" si="37"/>
        <v>31.754640046026051</v>
      </c>
      <c r="BG40" s="22">
        <f t="shared" si="7"/>
        <v>264.90081208016204</v>
      </c>
      <c r="BH40" s="60">
        <f t="shared" si="8"/>
        <v>558.2341454134953</v>
      </c>
      <c r="BI40" s="60">
        <f ca="1">AVERAGE(OFFSET($BH$3,0,0,'Données projet'!$E$11+1,1))-AVERAGE(OFFSET($H$3,0,0,'Données projet'!$E$11+1,1))</f>
        <v>502.13913277311798</v>
      </c>
      <c r="BJ40" s="60">
        <f t="shared" si="38"/>
        <v>267.2998309535638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28.340000000000011</v>
      </c>
      <c r="BY40" s="13">
        <f>IF('Données projet'!$A$114&gt;35,BY39+BX40-CG39,IF(A40&lt;'Données projet'!$A$114,$BV$205^A40,IF(A40='Données projet'!$A$114,'Données projet'!$B$114,BY39+BX40-CG39)))</f>
        <v>429.76000000000016</v>
      </c>
      <c r="BZ40" s="14">
        <f>BY40*VLOOKUP('Données projet'!$B$12,Paramètres!$A$1:$I$89,3,0)*VLOOKUP('Données projet'!$B$12,Paramètres!$A$1:$I$89,5,0)</f>
        <v>173.19328000000007</v>
      </c>
      <c r="CA40" s="14">
        <f t="shared" si="39"/>
        <v>43.804435625790923</v>
      </c>
      <c r="CB40" s="22">
        <f t="shared" si="10"/>
        <v>377.9376880482526</v>
      </c>
      <c r="CC40" s="60">
        <f t="shared" si="11"/>
        <v>671.27102138158591</v>
      </c>
      <c r="CD40" s="60">
        <f ca="1">AVERAGE(OFFSET($CC$3,0,0,'Données projet'!$E$12+1,1))-AVERAGE(OFFSET($H$3,0,0,'Données projet'!$E$12+1,1))</f>
        <v>384.19543823695972</v>
      </c>
      <c r="CE40" s="60">
        <f t="shared" si="40"/>
        <v>302.1437482177551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29.879919817145584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29.879919817145584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13.280000000000006</v>
      </c>
      <c r="CT40" s="13">
        <f>IF('Données projet'!$A$140&gt;35,CT39+CS40-DB39,IF(A40&lt;'Données projet'!$A$140,$CQ$205^A40,IF(A40='Données projet'!$A$140,'Données projet'!$B$140,CT39+CS40-DB39)))</f>
        <v>223.56000000000003</v>
      </c>
      <c r="CU40" s="18">
        <f>CT40*VLOOKUP('Données projet'!$B$13,Paramètres!$A$1:$I$89,3,0)*VLOOKUP('Données projet'!$B$13,Paramètres!$A$1:$I$89,5,0)</f>
        <v>163.91419200000001</v>
      </c>
      <c r="CV40" s="14">
        <f t="shared" si="41"/>
        <v>41.724126635118317</v>
      </c>
      <c r="CW40" s="22">
        <f t="shared" si="13"/>
        <v>358.15340495616442</v>
      </c>
      <c r="CX40" s="60">
        <f t="shared" si="14"/>
        <v>651.48673828949768</v>
      </c>
      <c r="CY40" s="60">
        <f ca="1">AVERAGE(OFFSET($CX$3,0,0,'Données projet'!$E$13+1,1))-AVERAGE(OFFSET($H$3,0,0,'Données projet'!$E$13+1,1))</f>
        <v>395.07658026471302</v>
      </c>
      <c r="CZ40" s="60">
        <f t="shared" si="42"/>
        <v>366.07517477284938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0" t="e">
        <f t="shared" si="17"/>
        <v>#N/A</v>
      </c>
      <c r="DT40" s="60" t="e">
        <f ca="1">AVERAGE(OFFSET($DS$3,0,0,'Données projet'!$E$14+1,1))-AVERAGE(OFFSET($H$3,0,0,'Données projet'!$E$14+1,1))</f>
        <v>#N/A</v>
      </c>
      <c r="DU40" s="60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0" t="e">
        <f t="shared" si="20"/>
        <v>#N/A</v>
      </c>
      <c r="EO40" s="60" t="e">
        <f ca="1">AVERAGE(OFFSET($EN$3,0,0,'Données projet'!$E$15+1,1))-AVERAGE(OFFSET($H$3,0,0,'Données projet'!$E$15+1,1))</f>
        <v>#N/A</v>
      </c>
      <c r="EP40" s="60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0" t="e">
        <f t="shared" si="23"/>
        <v>#N/A</v>
      </c>
      <c r="FJ40" s="60" t="e">
        <f ca="1">AVERAGE(OFFSET($FI$3,0,0,'Données projet'!$E$16+1,1))-AVERAGE(OFFSET($H$3,0,0,'Données projet'!$E$16+1,1))</f>
        <v>#N/A</v>
      </c>
      <c r="FK40" s="60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0" t="e">
        <f t="shared" si="26"/>
        <v>#N/A</v>
      </c>
      <c r="GE40" s="60" t="e">
        <f ca="1">AVERAGE(OFFSET($GD$3,0,0,'Données projet'!$E$17+1,1))-AVERAGE(OFFSET($H$3,0,0,'Données projet'!$E$17+1,1))</f>
        <v>#N/A</v>
      </c>
      <c r="GF40" s="60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0" t="e">
        <f t="shared" si="29"/>
        <v>#N/A</v>
      </c>
      <c r="GZ40" s="60" t="e">
        <f ca="1">AVERAGE(OFFSET($GY$3,0,0,'Données projet'!$E$18+1,1))-AVERAGE(OFFSET($H$3,0,0,'Données projet'!$E$18+1,1))</f>
        <v>#N/A</v>
      </c>
      <c r="HA40" s="60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8">
        <f t="shared" si="1"/>
        <v>256.66666666666669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11.142857142857142</v>
      </c>
      <c r="N41" s="14">
        <f>IF('Données projet'!$A$36&gt;35,N40+M41-V40,IF(A41&lt;'Données projet'!$A$36,$K$205^A41,IF(A41='Données projet'!$A$36,'Données projet'!$B$36,N40+M41-V40)))</f>
        <v>163.14285714285708</v>
      </c>
      <c r="O41" s="14">
        <f>N41*VLOOKUP('Données projet'!$B$9,Paramètres!$A$1:$I$89,3,0)*VLOOKUP('Données projet'!$B$9,Paramètres!$A$1:$I$89,5,0)</f>
        <v>127.25142857142853</v>
      </c>
      <c r="P41" s="14">
        <f t="shared" si="33"/>
        <v>33.360457439554281</v>
      </c>
      <c r="Q41" s="22">
        <f t="shared" si="53"/>
        <v>279.73236813579501</v>
      </c>
      <c r="R41" s="60">
        <f t="shared" si="0"/>
        <v>573.06570146912827</v>
      </c>
      <c r="S41" s="60">
        <f ca="1">AVERAGE(OFFSET($R$3,0,0,'Données projet'!$E$9+1,1))-AVERAGE(OFFSET($H$3,0,0,'Données projet'!$E$9+1,1))</f>
        <v>288.82868507674738</v>
      </c>
      <c r="T41" s="60">
        <f t="shared" si="34"/>
        <v>283.48738729114024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22.419230769230779</v>
      </c>
      <c r="AI41" s="14">
        <f>IF('Données projet'!$A$62&gt;35,AI40+AH41-AQ40,IF(A41&lt;'Données projet'!$A$62,$AF$205^A41,IF(A41='Données projet'!$A$62,'Données projet'!$B$62,AI40+AH41-AQ40)))</f>
        <v>379.04615384615363</v>
      </c>
      <c r="AJ41" s="14">
        <f>AI41*VLOOKUP('Données projet'!$B$10,Paramètres!$A$1:$I$89,3,0)*VLOOKUP('Données projet'!$B$10,Paramètres!$A$1:$I$89,5,0)</f>
        <v>211.88679999999988</v>
      </c>
      <c r="AK41" s="14">
        <f t="shared" si="35"/>
        <v>52.347684082939317</v>
      </c>
      <c r="AL41" s="22">
        <f t="shared" si="4"/>
        <v>460.20839311111916</v>
      </c>
      <c r="AM41" s="60">
        <f t="shared" si="5"/>
        <v>753.54172644445248</v>
      </c>
      <c r="AN41" s="60">
        <f ca="1">AVERAGE(OFFSET($AM$3,0,0,'Données projet'!$E$10+1,1))-AVERAGE(OFFSET($H$3,0,0,'Données projet'!$E$10+1,1))</f>
        <v>336.06378061174178</v>
      </c>
      <c r="AO41" s="60">
        <f t="shared" si="36"/>
        <v>440.84111898279565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2.8514727516662952</v>
      </c>
      <c r="AX41" s="23">
        <f t="shared" si="6"/>
        <v>2.8514727516662952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8.4</v>
      </c>
      <c r="BD41" s="13">
        <f>IF('Données projet'!$A$88&gt;35,BD40+BC41-BL40,IF(A41&lt;'Données projet'!$A$88,$BA$205^A41,IF(A41='Données projet'!$A$88,'Données projet'!$B$88,BD40+BC41-BL40)))</f>
        <v>120.20000000000002</v>
      </c>
      <c r="BE41" s="14">
        <f>BD41*VLOOKUP('Données projet'!$B$11,Paramètres!$A$1:$I$89,3,0)*VLOOKUP('Données projet'!$B$11,Paramètres!$A$1:$I$89,5,0)</f>
        <v>129.38328000000001</v>
      </c>
      <c r="BF41" s="14">
        <f t="shared" si="37"/>
        <v>33.853814032069536</v>
      </c>
      <c r="BG41" s="22">
        <f t="shared" si="7"/>
        <v>284.30460543918775</v>
      </c>
      <c r="BH41" s="60">
        <f t="shared" si="8"/>
        <v>577.63793877252101</v>
      </c>
      <c r="BI41" s="60">
        <f ca="1">AVERAGE(OFFSET($BH$3,0,0,'Données projet'!$E$11+1,1))-AVERAGE(OFFSET($H$3,0,0,'Données projet'!$E$11+1,1))</f>
        <v>502.13913277311798</v>
      </c>
      <c r="BJ41" s="60">
        <f t="shared" si="38"/>
        <v>267.2998309535638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>
        <f>VLOOKUP(A41,'Données projet'!$A$113:$I$133,2,0)</f>
        <v>458.1</v>
      </c>
      <c r="BW41" s="13">
        <f>VLOOKUP(A41,'Données projet'!$A$113:$I$133,9,0)</f>
        <v>28.340000000000011</v>
      </c>
      <c r="BX41" s="13">
        <f t="array" ref="BX41">INDEX(BW:BW,MIN(IF(ISNUMBER(BW41:BW237),ROW(BW41:BW237),"")))</f>
        <v>28.340000000000011</v>
      </c>
      <c r="BY41" s="13">
        <f>IF('Données projet'!$A$114&gt;35,BY40+BX41-CG40,IF(A41&lt;'Données projet'!$A$114,$BV$205^A41,IF(A41='Données projet'!$A$114,'Données projet'!$B$114,BY40+BX41-CG40)))</f>
        <v>458.10000000000019</v>
      </c>
      <c r="BZ41" s="14">
        <f>BY41*VLOOKUP('Données projet'!$B$12,Paramètres!$A$1:$I$89,3,0)*VLOOKUP('Données projet'!$B$12,Paramètres!$A$1:$I$89,5,0)</f>
        <v>184.61430000000007</v>
      </c>
      <c r="CA41" s="14">
        <f t="shared" si="39"/>
        <v>46.34726568114953</v>
      </c>
      <c r="CB41" s="22">
        <f t="shared" si="10"/>
        <v>402.25806022800225</v>
      </c>
      <c r="CC41" s="60">
        <f t="shared" si="11"/>
        <v>695.59139356133551</v>
      </c>
      <c r="CD41" s="60">
        <f ca="1">AVERAGE(OFFSET($CC$3,0,0,'Données projet'!$E$12+1,1))-AVERAGE(OFFSET($H$3,0,0,'Données projet'!$E$12+1,1))</f>
        <v>384.19543823695972</v>
      </c>
      <c r="CE41" s="60">
        <f t="shared" si="40"/>
        <v>302.1437482177551</v>
      </c>
      <c r="CF41" s="16">
        <f>IF(ISNA(VLOOKUP(A41,'Données projet'!$A$113:$I$133,3,0)),0,VLOOKUP(A41,'Données projet'!$A$113:$I$133,3,0))</f>
        <v>4</v>
      </c>
      <c r="CG41" s="16">
        <f>IF(ISNA(VLOOKUP(A41,'Données projet'!$A$113:$I$133,4,0)),0,VLOOKUP(A41,'Données projet'!$A$113:$I$133,4,0))</f>
        <v>70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29.062851838429047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29.062851838429047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13.280000000000006</v>
      </c>
      <c r="CT41" s="13">
        <f>IF('Données projet'!$A$140&gt;35,CT40+CS41-DB40,IF(A41&lt;'Données projet'!$A$140,$CQ$205^A41,IF(A41='Données projet'!$A$140,'Données projet'!$B$140,CT40+CS41-DB40)))</f>
        <v>236.84000000000003</v>
      </c>
      <c r="CU41" s="18">
        <f>CT41*VLOOKUP('Données projet'!$B$13,Paramètres!$A$1:$I$89,3,0)*VLOOKUP('Données projet'!$B$13,Paramètres!$A$1:$I$89,5,0)</f>
        <v>173.65108800000002</v>
      </c>
      <c r="CV41" s="14">
        <f t="shared" si="41"/>
        <v>43.906731798304456</v>
      </c>
      <c r="CW41" s="22">
        <f t="shared" si="13"/>
        <v>378.91320281538032</v>
      </c>
      <c r="CX41" s="60">
        <f t="shared" si="14"/>
        <v>672.24653614871363</v>
      </c>
      <c r="CY41" s="60">
        <f ca="1">AVERAGE(OFFSET($CX$3,0,0,'Données projet'!$E$13+1,1))-AVERAGE(OFFSET($H$3,0,0,'Données projet'!$E$13+1,1))</f>
        <v>395.07658026471302</v>
      </c>
      <c r="CZ41" s="60">
        <f t="shared" si="42"/>
        <v>366.07517477284938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0" t="e">
        <f t="shared" si="17"/>
        <v>#N/A</v>
      </c>
      <c r="DT41" s="60" t="e">
        <f ca="1">AVERAGE(OFFSET($DS$3,0,0,'Données projet'!$E$14+1,1))-AVERAGE(OFFSET($H$3,0,0,'Données projet'!$E$14+1,1))</f>
        <v>#N/A</v>
      </c>
      <c r="DU41" s="60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0" t="e">
        <f t="shared" si="20"/>
        <v>#N/A</v>
      </c>
      <c r="EO41" s="60" t="e">
        <f ca="1">AVERAGE(OFFSET($EN$3,0,0,'Données projet'!$E$15+1,1))-AVERAGE(OFFSET($H$3,0,0,'Données projet'!$E$15+1,1))</f>
        <v>#N/A</v>
      </c>
      <c r="EP41" s="60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0" t="e">
        <f t="shared" si="23"/>
        <v>#N/A</v>
      </c>
      <c r="FJ41" s="60" t="e">
        <f ca="1">AVERAGE(OFFSET($FI$3,0,0,'Données projet'!$E$16+1,1))-AVERAGE(OFFSET($H$3,0,0,'Données projet'!$E$16+1,1))</f>
        <v>#N/A</v>
      </c>
      <c r="FK41" s="60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0" t="e">
        <f t="shared" si="26"/>
        <v>#N/A</v>
      </c>
      <c r="GE41" s="60" t="e">
        <f ca="1">AVERAGE(OFFSET($GD$3,0,0,'Données projet'!$E$17+1,1))-AVERAGE(OFFSET($H$3,0,0,'Données projet'!$E$17+1,1))</f>
        <v>#N/A</v>
      </c>
      <c r="GF41" s="60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0" t="e">
        <f t="shared" si="29"/>
        <v>#N/A</v>
      </c>
      <c r="GZ41" s="60" t="e">
        <f ca="1">AVERAGE(OFFSET($GY$3,0,0,'Données projet'!$E$18+1,1))-AVERAGE(OFFSET($H$3,0,0,'Données projet'!$E$18+1,1))</f>
        <v>#N/A</v>
      </c>
      <c r="HA41" s="60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8">
        <f t="shared" si="1"/>
        <v>256.66666666666669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11.142857142857142</v>
      </c>
      <c r="N42" s="14">
        <f>IF('Données projet'!$A$36&gt;35,N41+M42-V41,IF(A42&lt;'Données projet'!$A$36,$K$205^A42,IF(A42='Données projet'!$A$36,'Données projet'!$B$36,N41+M42-V41)))</f>
        <v>174.28571428571422</v>
      </c>
      <c r="O42" s="14">
        <f>N42*VLOOKUP('Données projet'!$B$9,Paramètres!$A$1:$I$89,3,0)*VLOOKUP('Données projet'!$B$9,Paramètres!$A$1:$I$89,5,0)</f>
        <v>135.94285714285709</v>
      </c>
      <c r="P42" s="14">
        <f t="shared" si="33"/>
        <v>35.365986273808367</v>
      </c>
      <c r="Q42" s="22">
        <f t="shared" si="53"/>
        <v>298.36290228402567</v>
      </c>
      <c r="R42" s="60">
        <f t="shared" si="0"/>
        <v>591.69623561735898</v>
      </c>
      <c r="S42" s="60">
        <f ca="1">AVERAGE(OFFSET($R$3,0,0,'Données projet'!$E$9+1,1))-AVERAGE(OFFSET($H$3,0,0,'Données projet'!$E$9+1,1))</f>
        <v>288.82868507674738</v>
      </c>
      <c r="T42" s="60">
        <f t="shared" si="34"/>
        <v>283.48738729114024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22.419230769230779</v>
      </c>
      <c r="AI42" s="14">
        <f>IF('Données projet'!$A$62&gt;35,AI41+AH42-AQ41,IF(A42&lt;'Données projet'!$A$62,$AF$205^A42,IF(A42='Données projet'!$A$62,'Données projet'!$B$62,AI41+AH42-AQ41)))</f>
        <v>401.46538461538444</v>
      </c>
      <c r="AJ42" s="14">
        <f>AI42*VLOOKUP('Données projet'!$B$10,Paramètres!$A$1:$I$89,3,0)*VLOOKUP('Données projet'!$B$10,Paramètres!$A$1:$I$89,5,0)</f>
        <v>224.41914999999989</v>
      </c>
      <c r="AK42" s="14">
        <f t="shared" si="35"/>
        <v>55.074251579267461</v>
      </c>
      <c r="AL42" s="22">
        <f t="shared" si="4"/>
        <v>486.78434108389069</v>
      </c>
      <c r="AM42" s="60">
        <f t="shared" si="5"/>
        <v>780.11767441722395</v>
      </c>
      <c r="AN42" s="60">
        <f ca="1">AVERAGE(OFFSET($AM$3,0,0,'Données projet'!$E$10+1,1))-AVERAGE(OFFSET($H$3,0,0,'Données projet'!$E$10+1,1))</f>
        <v>336.06378061174178</v>
      </c>
      <c r="AO42" s="60">
        <f t="shared" si="36"/>
        <v>440.84111898279565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2.0162957190719015</v>
      </c>
      <c r="AX42" s="23">
        <f t="shared" si="6"/>
        <v>2.0162957190719015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8.4</v>
      </c>
      <c r="BD42" s="13">
        <f>IF('Données projet'!$A$88&gt;35,BD41+BC42-BL41,IF(A42&lt;'Données projet'!$A$88,$BA$205^A42,IF(A42='Données projet'!$A$88,'Données projet'!$B$88,BD41+BC42-BL41)))</f>
        <v>128.60000000000002</v>
      </c>
      <c r="BE42" s="14">
        <f>BD42*VLOOKUP('Données projet'!$B$11,Paramètres!$A$1:$I$89,3,0)*VLOOKUP('Données projet'!$B$11,Paramètres!$A$1:$I$89,5,0)</f>
        <v>138.42504000000002</v>
      </c>
      <c r="BF42" s="14">
        <f t="shared" si="37"/>
        <v>35.935967051850263</v>
      </c>
      <c r="BG42" s="22">
        <f t="shared" si="7"/>
        <v>303.67875394863927</v>
      </c>
      <c r="BH42" s="60">
        <f t="shared" si="8"/>
        <v>597.01208728197253</v>
      </c>
      <c r="BI42" s="60">
        <f ca="1">AVERAGE(OFFSET($BH$3,0,0,'Données projet'!$E$11+1,1))-AVERAGE(OFFSET($H$3,0,0,'Données projet'!$E$11+1,1))</f>
        <v>502.13913277311798</v>
      </c>
      <c r="BJ42" s="60">
        <f t="shared" si="38"/>
        <v>267.2998309535638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26.9</v>
      </c>
      <c r="BY42" s="13">
        <f>IF('Données projet'!$A$114&gt;35,BY41+BX42-CG41,IF(A42&lt;'Données projet'!$A$114,$BV$205^A42,IF(A42='Données projet'!$A$114,'Données projet'!$B$114,BY41+BX42-CG41)))</f>
        <v>415.00000000000017</v>
      </c>
      <c r="BZ42" s="14">
        <f>BY42*VLOOKUP('Données projet'!$B$12,Paramètres!$A$1:$I$89,3,0)*VLOOKUP('Données projet'!$B$12,Paramètres!$A$1:$I$89,5,0)</f>
        <v>167.24500000000009</v>
      </c>
      <c r="CA42" s="14">
        <f t="shared" si="39"/>
        <v>42.47240972179803</v>
      </c>
      <c r="CB42" s="22">
        <f t="shared" si="10"/>
        <v>365.25782193213172</v>
      </c>
      <c r="CC42" s="60">
        <f t="shared" si="11"/>
        <v>658.59115526546498</v>
      </c>
      <c r="CD42" s="60">
        <f ca="1">AVERAGE(OFFSET($CC$3,0,0,'Données projet'!$E$12+1,1))-AVERAGE(OFFSET($H$3,0,0,'Données projet'!$E$12+1,1))</f>
        <v>384.19543823695972</v>
      </c>
      <c r="CE42" s="60">
        <f t="shared" si="40"/>
        <v>302.1437482177551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28.268126626558249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28.268126626558249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13.280000000000006</v>
      </c>
      <c r="CT42" s="13">
        <f>IF('Données projet'!$A$140&gt;35,CT41+CS42-DB41,IF(A42&lt;'Données projet'!$A$140,$CQ$205^A42,IF(A42='Données projet'!$A$140,'Données projet'!$B$140,CT41+CS42-DB41)))</f>
        <v>250.12000000000003</v>
      </c>
      <c r="CU42" s="18">
        <f>CT42*VLOOKUP('Données projet'!$B$13,Paramètres!$A$1:$I$89,3,0)*VLOOKUP('Données projet'!$B$13,Paramètres!$A$1:$I$89,5,0)</f>
        <v>183.38798400000002</v>
      </c>
      <c r="CV42" s="14">
        <f t="shared" si="41"/>
        <v>46.075130203875688</v>
      </c>
      <c r="CW42" s="22">
        <f t="shared" si="13"/>
        <v>399.64825723841682</v>
      </c>
      <c r="CX42" s="60">
        <f t="shared" si="14"/>
        <v>692.98159057175008</v>
      </c>
      <c r="CY42" s="60">
        <f ca="1">AVERAGE(OFFSET($CX$3,0,0,'Données projet'!$E$13+1,1))-AVERAGE(OFFSET($H$3,0,0,'Données projet'!$E$13+1,1))</f>
        <v>395.07658026471302</v>
      </c>
      <c r="CZ42" s="60">
        <f t="shared" si="42"/>
        <v>366.07517477284938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0" t="e">
        <f t="shared" si="17"/>
        <v>#N/A</v>
      </c>
      <c r="DT42" s="60" t="e">
        <f ca="1">AVERAGE(OFFSET($DS$3,0,0,'Données projet'!$E$14+1,1))-AVERAGE(OFFSET($H$3,0,0,'Données projet'!$E$14+1,1))</f>
        <v>#N/A</v>
      </c>
      <c r="DU42" s="60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0" t="e">
        <f t="shared" si="20"/>
        <v>#N/A</v>
      </c>
      <c r="EO42" s="60" t="e">
        <f ca="1">AVERAGE(OFFSET($EN$3,0,0,'Données projet'!$E$15+1,1))-AVERAGE(OFFSET($H$3,0,0,'Données projet'!$E$15+1,1))</f>
        <v>#N/A</v>
      </c>
      <c r="EP42" s="60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0" t="e">
        <f t="shared" si="23"/>
        <v>#N/A</v>
      </c>
      <c r="FJ42" s="60" t="e">
        <f ca="1">AVERAGE(OFFSET($FI$3,0,0,'Données projet'!$E$16+1,1))-AVERAGE(OFFSET($H$3,0,0,'Données projet'!$E$16+1,1))</f>
        <v>#N/A</v>
      </c>
      <c r="FK42" s="60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0" t="e">
        <f t="shared" si="26"/>
        <v>#N/A</v>
      </c>
      <c r="GE42" s="60" t="e">
        <f ca="1">AVERAGE(OFFSET($GD$3,0,0,'Données projet'!$E$17+1,1))-AVERAGE(OFFSET($H$3,0,0,'Données projet'!$E$17+1,1))</f>
        <v>#N/A</v>
      </c>
      <c r="GF42" s="60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0" t="e">
        <f t="shared" si="29"/>
        <v>#N/A</v>
      </c>
      <c r="GZ42" s="60" t="e">
        <f ca="1">AVERAGE(OFFSET($GY$3,0,0,'Données projet'!$E$18+1,1))-AVERAGE(OFFSET($H$3,0,0,'Données projet'!$E$18+1,1))</f>
        <v>#N/A</v>
      </c>
      <c r="HA42" s="60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8">
        <f t="shared" si="1"/>
        <v>256.66666666666669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 t="e">
        <f>VLOOKUP(A43,'Données projet'!$A$35:$I$55,2,0)</f>
        <v>#N/A</v>
      </c>
      <c r="L43" s="13" t="e">
        <f>VLOOKUP(A43,'Données projet'!$A$35:$I$55,9,0)</f>
        <v>#N/A</v>
      </c>
      <c r="M43" s="13">
        <f t="array" ref="M43">INDEX(L:L,MIN(IF(ISNUMBER(L43:L239),ROW(L43:L239),"")))</f>
        <v>11.142857142857142</v>
      </c>
      <c r="N43" s="14">
        <f>IF('Données projet'!$A$36&gt;35,N42+M43-V42,IF(A43&lt;'Données projet'!$A$36,$K$205^A43,IF(A43='Données projet'!$A$36,'Données projet'!$B$36,N42+M43-V42)))</f>
        <v>185.42857142857136</v>
      </c>
      <c r="O43" s="14">
        <f>N43*VLOOKUP('Données projet'!$B$9,Paramètres!$A$1:$I$89,3,0)*VLOOKUP('Données projet'!$B$9,Paramètres!$A$1:$I$89,5,0)</f>
        <v>144.63428571428565</v>
      </c>
      <c r="P43" s="14">
        <f t="shared" si="33"/>
        <v>37.356634728420524</v>
      </c>
      <c r="Q43" s="22">
        <f t="shared" si="53"/>
        <v>316.96751977104657</v>
      </c>
      <c r="R43" s="60">
        <f t="shared" si="0"/>
        <v>610.30085310437994</v>
      </c>
      <c r="S43" s="60">
        <f ca="1">AVERAGE(OFFSET($R$3,0,0,'Données projet'!$E$9+1,1))-AVERAGE(OFFSET($H$3,0,0,'Données projet'!$E$9+1,1))</f>
        <v>288.82868507674738</v>
      </c>
      <c r="T43" s="60">
        <f t="shared" si="34"/>
        <v>283.48738729114024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 t="e">
        <f>VLOOKUP(A43,'Données projet'!$A$61:$I$81,2,0)</f>
        <v>#N/A</v>
      </c>
      <c r="AG43" s="13" t="e">
        <f>VLOOKUP(A43,'Données projet'!$A$61:$I$81,9,0)</f>
        <v>#N/A</v>
      </c>
      <c r="AH43" s="13">
        <f t="array" ref="AH43">INDEX(AG:AG,MIN(IF(ISNUMBER(AG43:AG239),ROW(AG43:AG239),"")))</f>
        <v>22.419230769230779</v>
      </c>
      <c r="AI43" s="14">
        <f>IF('Données projet'!$A$62&gt;35,AI42+AH43-AQ42,IF(A43&lt;'Données projet'!$A$62,$AF$205^A43,IF(A43='Données projet'!$A$62,'Données projet'!$B$62,AI42+AH43-AQ42)))</f>
        <v>423.88461538461524</v>
      </c>
      <c r="AJ43" s="14">
        <f>AI43*VLOOKUP('Données projet'!$B$10,Paramètres!$A$1:$I$89,3,0)*VLOOKUP('Données projet'!$B$10,Paramètres!$A$1:$I$89,5,0)</f>
        <v>236.95149999999992</v>
      </c>
      <c r="AK43" s="14">
        <f t="shared" si="35"/>
        <v>57.783143668102703</v>
      </c>
      <c r="AL43" s="22">
        <f t="shared" si="4"/>
        <v>513.32950438861212</v>
      </c>
      <c r="AM43" s="60">
        <f t="shared" si="5"/>
        <v>806.66283772194538</v>
      </c>
      <c r="AN43" s="60">
        <f ca="1">AVERAGE(OFFSET($AM$3,0,0,'Données projet'!$E$10+1,1))-AVERAGE(OFFSET($H$3,0,0,'Données projet'!$E$10+1,1))</f>
        <v>336.06378061174178</v>
      </c>
      <c r="AO43" s="60">
        <f t="shared" si="36"/>
        <v>440.84111898279565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1.4257363758331476</v>
      </c>
      <c r="AX43" s="23">
        <f t="shared" si="6"/>
        <v>1.4257363758331476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137</v>
      </c>
      <c r="BB43" s="13">
        <f>VLOOKUP(A43,'Données projet'!$A$87:$I$107,9,0)</f>
        <v>8.4</v>
      </c>
      <c r="BC43" s="13">
        <f t="array" ref="BC43">INDEX(BB:BB,MIN(IF(ISNUMBER(BB43:BB239),ROW(BB43:BB239),"")))</f>
        <v>8.4</v>
      </c>
      <c r="BD43" s="13">
        <f>IF('Données projet'!$A$88&gt;35,BD42+BC43-BL42,IF(A43&lt;'Données projet'!$A$88,$BA$205^A43,IF(A43='Données projet'!$A$88,'Données projet'!$B$88,BD42+BC43-BL42)))</f>
        <v>137.00000000000003</v>
      </c>
      <c r="BE43" s="14">
        <f>BD43*VLOOKUP('Données projet'!$B$11,Paramètres!$A$1:$I$89,3,0)*VLOOKUP('Données projet'!$B$11,Paramètres!$A$1:$I$89,5,0)</f>
        <v>147.46680000000003</v>
      </c>
      <c r="BF43" s="14">
        <f t="shared" si="37"/>
        <v>38.002337418636309</v>
      </c>
      <c r="BG43" s="22">
        <f t="shared" si="7"/>
        <v>323.02541433745824</v>
      </c>
      <c r="BH43" s="60">
        <f t="shared" si="8"/>
        <v>616.35874767079156</v>
      </c>
      <c r="BI43" s="60">
        <f ca="1">AVERAGE(OFFSET($BH$3,0,0,'Données projet'!$E$11+1,1))-AVERAGE(OFFSET($H$3,0,0,'Données projet'!$E$11+1,1))</f>
        <v>502.13913277311798</v>
      </c>
      <c r="BJ43" s="60">
        <f t="shared" si="38"/>
        <v>267.2998309535638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26.9</v>
      </c>
      <c r="BY43" s="13">
        <f>IF('Données projet'!$A$114&gt;35,BY42+BX43-CG42,IF(A43&lt;'Données projet'!$A$114,$BV$205^A43,IF(A43='Données projet'!$A$114,'Données projet'!$B$114,BY42+BX43-CG42)))</f>
        <v>441.90000000000015</v>
      </c>
      <c r="BZ43" s="14">
        <f>BY43*VLOOKUP('Données projet'!$B$12,Paramètres!$A$1:$I$89,3,0)*VLOOKUP('Données projet'!$B$12,Paramètres!$A$1:$I$89,5,0)</f>
        <v>178.08570000000006</v>
      </c>
      <c r="CA43" s="14">
        <f t="shared" si="39"/>
        <v>44.896025024651529</v>
      </c>
      <c r="CB43" s="22">
        <f t="shared" si="10"/>
        <v>388.35983775126823</v>
      </c>
      <c r="CC43" s="60">
        <f t="shared" si="11"/>
        <v>681.69317108460154</v>
      </c>
      <c r="CD43" s="60">
        <f ca="1">AVERAGE(OFFSET($CC$3,0,0,'Données projet'!$E$12+1,1))-AVERAGE(OFFSET($H$3,0,0,'Données projet'!$E$12+1,1))</f>
        <v>384.19543823695972</v>
      </c>
      <c r="CE43" s="60">
        <f t="shared" si="40"/>
        <v>302.1437482177551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27.495133217398841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27.495133217398841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263.40000000000003</v>
      </c>
      <c r="CR43" s="13">
        <f>VLOOKUP(A43,'Données projet'!$A$139:$I$159,9,0)</f>
        <v>13.280000000000006</v>
      </c>
      <c r="CS43" s="13">
        <f t="array" ref="CS43">INDEX(CR:CR,MIN(IF(ISNUMBER(CR43:CR239),ROW(CR43:CR239),"")))</f>
        <v>13.280000000000006</v>
      </c>
      <c r="CT43" s="13">
        <f>IF('Données projet'!$A$140&gt;35,CT42+CS43-DB42,IF(A43&lt;'Données projet'!$A$140,$CQ$205^A43,IF(A43='Données projet'!$A$140,'Données projet'!$B$140,CT42+CS43-DB42)))</f>
        <v>263.40000000000003</v>
      </c>
      <c r="CU43" s="18">
        <f>CT43*VLOOKUP('Données projet'!$B$13,Paramètres!$A$1:$I$89,3,0)*VLOOKUP('Données projet'!$B$13,Paramètres!$A$1:$I$89,5,0)</f>
        <v>193.12488000000002</v>
      </c>
      <c r="CV43" s="14">
        <f t="shared" si="41"/>
        <v>48.230162166473704</v>
      </c>
      <c r="CW43" s="22">
        <f t="shared" si="13"/>
        <v>420.36003177327501</v>
      </c>
      <c r="CX43" s="60">
        <f t="shared" si="14"/>
        <v>713.69336510660833</v>
      </c>
      <c r="CY43" s="60">
        <f ca="1">AVERAGE(OFFSET($CX$3,0,0,'Données projet'!$E$13+1,1))-AVERAGE(OFFSET($H$3,0,0,'Données projet'!$E$13+1,1))</f>
        <v>395.07658026471302</v>
      </c>
      <c r="CZ43" s="60">
        <f t="shared" si="42"/>
        <v>366.07517477284938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0" t="e">
        <f t="shared" si="17"/>
        <v>#N/A</v>
      </c>
      <c r="DT43" s="60" t="e">
        <f ca="1">AVERAGE(OFFSET($DS$3,0,0,'Données projet'!$E$14+1,1))-AVERAGE(OFFSET($H$3,0,0,'Données projet'!$E$14+1,1))</f>
        <v>#N/A</v>
      </c>
      <c r="DU43" s="60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0" t="e">
        <f t="shared" si="20"/>
        <v>#N/A</v>
      </c>
      <c r="EO43" s="60" t="e">
        <f ca="1">AVERAGE(OFFSET($EN$3,0,0,'Données projet'!$E$15+1,1))-AVERAGE(OFFSET($H$3,0,0,'Données projet'!$E$15+1,1))</f>
        <v>#N/A</v>
      </c>
      <c r="EP43" s="60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0" t="e">
        <f t="shared" si="23"/>
        <v>#N/A</v>
      </c>
      <c r="FJ43" s="60" t="e">
        <f ca="1">AVERAGE(OFFSET($FI$3,0,0,'Données projet'!$E$16+1,1))-AVERAGE(OFFSET($H$3,0,0,'Données projet'!$E$16+1,1))</f>
        <v>#N/A</v>
      </c>
      <c r="FK43" s="60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0" t="e">
        <f t="shared" si="26"/>
        <v>#N/A</v>
      </c>
      <c r="GE43" s="60" t="e">
        <f ca="1">AVERAGE(OFFSET($GD$3,0,0,'Données projet'!$E$17+1,1))-AVERAGE(OFFSET($H$3,0,0,'Données projet'!$E$17+1,1))</f>
        <v>#N/A</v>
      </c>
      <c r="GF43" s="60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0" t="e">
        <f t="shared" si="29"/>
        <v>#N/A</v>
      </c>
      <c r="GZ43" s="60" t="e">
        <f ca="1">AVERAGE(OFFSET($GY$3,0,0,'Données projet'!$E$18+1,1))-AVERAGE(OFFSET($H$3,0,0,'Données projet'!$E$18+1,1))</f>
        <v>#N/A</v>
      </c>
      <c r="HA43" s="60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8">
        <f t="shared" si="1"/>
        <v>256.66666666666669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11.142857142857142</v>
      </c>
      <c r="N44" s="14">
        <f>IF('Données projet'!$A$36&gt;35,N43+M44-V43,IF(A44&lt;'Données projet'!$A$36,$K$205^A44,IF(A44='Données projet'!$A$36,'Données projet'!$B$36,N43+M44-V43)))</f>
        <v>196.5714285714285</v>
      </c>
      <c r="O44" s="14">
        <f>N44*VLOOKUP('Données projet'!$B$9,Paramètres!$A$1:$I$89,3,0)*VLOOKUP('Données projet'!$B$9,Paramètres!$A$1:$I$89,5,0)</f>
        <v>153.32571428571424</v>
      </c>
      <c r="P44" s="14">
        <f t="shared" si="33"/>
        <v>39.333398837614155</v>
      </c>
      <c r="Q44" s="22">
        <f t="shared" si="53"/>
        <v>335.5479553564636</v>
      </c>
      <c r="R44" s="60">
        <f t="shared" si="0"/>
        <v>628.88128868979697</v>
      </c>
      <c r="S44" s="60">
        <f ca="1">AVERAGE(OFFSET($R$3,0,0,'Données projet'!$E$9+1,1))-AVERAGE(OFFSET($H$3,0,0,'Données projet'!$E$9+1,1))</f>
        <v>288.82868507674738</v>
      </c>
      <c r="T44" s="60">
        <f t="shared" si="34"/>
        <v>283.48738729114024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22.419230769230779</v>
      </c>
      <c r="AI44" s="14">
        <f>IF('Données projet'!$A$62&gt;35,AI43+AH44-AQ43,IF(A44&lt;'Données projet'!$A$62,$AF$205^A44,IF(A44='Données projet'!$A$62,'Données projet'!$B$62,AI43+AH44-AQ43)))</f>
        <v>446.30384615384605</v>
      </c>
      <c r="AJ44" s="14">
        <f>AI44*VLOOKUP('Données projet'!$B$10,Paramètres!$A$1:$I$89,3,0)*VLOOKUP('Données projet'!$B$10,Paramètres!$A$1:$I$89,5,0)</f>
        <v>249.48384999999993</v>
      </c>
      <c r="AK44" s="14">
        <f t="shared" si="35"/>
        <v>60.475401807280001</v>
      </c>
      <c r="AL44" s="22">
        <f t="shared" si="4"/>
        <v>539.8456968976792</v>
      </c>
      <c r="AM44" s="60">
        <f t="shared" si="5"/>
        <v>833.17903023101258</v>
      </c>
      <c r="AN44" s="60">
        <f ca="1">AVERAGE(OFFSET($AM$3,0,0,'Données projet'!$E$10+1,1))-AVERAGE(OFFSET($H$3,0,0,'Données projet'!$E$10+1,1))</f>
        <v>336.06378061174178</v>
      </c>
      <c r="AO44" s="60">
        <f t="shared" si="36"/>
        <v>440.84111898279565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1.0081478595359508</v>
      </c>
      <c r="AX44" s="23">
        <f t="shared" si="6"/>
        <v>1.0081478595359508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8.4</v>
      </c>
      <c r="BD44" s="13">
        <f>IF('Données projet'!$A$88&gt;35,BD43+BC44-BL43,IF(A44&lt;'Données projet'!$A$88,$BA$205^A44,IF(A44='Données projet'!$A$88,'Données projet'!$B$88,BD43+BC44-BL43)))</f>
        <v>145.40000000000003</v>
      </c>
      <c r="BE44" s="14">
        <f>BD44*VLOOKUP('Données projet'!$B$11,Paramètres!$A$1:$I$89,3,0)*VLOOKUP('Données projet'!$B$11,Paramètres!$A$1:$I$89,5,0)</f>
        <v>156.50856000000005</v>
      </c>
      <c r="BF44" s="14">
        <f t="shared" si="37"/>
        <v>40.054003013194027</v>
      </c>
      <c r="BG44" s="22">
        <f t="shared" si="7"/>
        <v>342.34646391464634</v>
      </c>
      <c r="BH44" s="60">
        <f t="shared" si="8"/>
        <v>635.67979724797965</v>
      </c>
      <c r="BI44" s="60">
        <f ca="1">AVERAGE(OFFSET($BH$3,0,0,'Données projet'!$E$11+1,1))-AVERAGE(OFFSET($H$3,0,0,'Données projet'!$E$11+1,1))</f>
        <v>502.13913277311798</v>
      </c>
      <c r="BJ44" s="60">
        <f t="shared" si="38"/>
        <v>267.2998309535638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26.9</v>
      </c>
      <c r="BY44" s="13">
        <f>IF('Données projet'!$A$114&gt;35,BY43+BX44-CG43,IF(A44&lt;'Données projet'!$A$114,$BV$205^A44,IF(A44='Données projet'!$A$114,'Données projet'!$B$114,BY43+BX44-CG43)))</f>
        <v>468.80000000000013</v>
      </c>
      <c r="BZ44" s="14">
        <f>BY44*VLOOKUP('Données projet'!$B$12,Paramètres!$A$1:$I$89,3,0)*VLOOKUP('Données projet'!$B$12,Paramètres!$A$1:$I$89,5,0)</f>
        <v>188.92640000000006</v>
      </c>
      <c r="CA44" s="14">
        <f t="shared" si="39"/>
        <v>47.302516912193902</v>
      </c>
      <c r="CB44" s="22">
        <f t="shared" si="10"/>
        <v>411.43203028873785</v>
      </c>
      <c r="CC44" s="60">
        <f t="shared" si="11"/>
        <v>704.76536362207116</v>
      </c>
      <c r="CD44" s="60">
        <f ca="1">AVERAGE(OFFSET($CC$3,0,0,'Données projet'!$E$12+1,1))-AVERAGE(OFFSET($H$3,0,0,'Données projet'!$E$12+1,1))</f>
        <v>384.19543823695972</v>
      </c>
      <c r="CE44" s="60">
        <f t="shared" si="40"/>
        <v>302.1437482177551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26.743277353662855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26.743277353662855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11.379999999999995</v>
      </c>
      <c r="CT44" s="13">
        <f>IF('Données projet'!$A$140&gt;35,CT43+CS44-DB43,IF(A44&lt;'Données projet'!$A$140,$CQ$205^A44,IF(A44='Données projet'!$A$140,'Données projet'!$B$140,CT43+CS44-DB43)))</f>
        <v>274.78000000000003</v>
      </c>
      <c r="CU44" s="18">
        <f>CT44*VLOOKUP('Données projet'!$B$13,Paramètres!$A$1:$I$89,3,0)*VLOOKUP('Données projet'!$B$13,Paramètres!$A$1:$I$89,5,0)</f>
        <v>201.46869600000002</v>
      </c>
      <c r="CV44" s="14">
        <f t="shared" si="41"/>
        <v>50.066805077755625</v>
      </c>
      <c r="CW44" s="22">
        <f t="shared" si="13"/>
        <v>438.09099771042435</v>
      </c>
      <c r="CX44" s="60">
        <f t="shared" si="14"/>
        <v>731.42433104375766</v>
      </c>
      <c r="CY44" s="60">
        <f ca="1">AVERAGE(OFFSET($CX$3,0,0,'Données projet'!$E$13+1,1))-AVERAGE(OFFSET($H$3,0,0,'Données projet'!$E$13+1,1))</f>
        <v>395.07658026471302</v>
      </c>
      <c r="CZ44" s="60">
        <f t="shared" si="42"/>
        <v>366.07517477284938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0" t="e">
        <f t="shared" si="17"/>
        <v>#N/A</v>
      </c>
      <c r="DT44" s="60" t="e">
        <f ca="1">AVERAGE(OFFSET($DS$3,0,0,'Données projet'!$E$14+1,1))-AVERAGE(OFFSET($H$3,0,0,'Données projet'!$E$14+1,1))</f>
        <v>#N/A</v>
      </c>
      <c r="DU44" s="60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0" t="e">
        <f t="shared" si="20"/>
        <v>#N/A</v>
      </c>
      <c r="EO44" s="60" t="e">
        <f ca="1">AVERAGE(OFFSET($EN$3,0,0,'Données projet'!$E$15+1,1))-AVERAGE(OFFSET($H$3,0,0,'Données projet'!$E$15+1,1))</f>
        <v>#N/A</v>
      </c>
      <c r="EP44" s="60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0" t="e">
        <f t="shared" si="23"/>
        <v>#N/A</v>
      </c>
      <c r="FJ44" s="60" t="e">
        <f ca="1">AVERAGE(OFFSET($FI$3,0,0,'Données projet'!$E$16+1,1))-AVERAGE(OFFSET($H$3,0,0,'Données projet'!$E$16+1,1))</f>
        <v>#N/A</v>
      </c>
      <c r="FK44" s="60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0" t="e">
        <f t="shared" si="26"/>
        <v>#N/A</v>
      </c>
      <c r="GE44" s="60" t="e">
        <f ca="1">AVERAGE(OFFSET($GD$3,0,0,'Données projet'!$E$17+1,1))-AVERAGE(OFFSET($H$3,0,0,'Données projet'!$E$17+1,1))</f>
        <v>#N/A</v>
      </c>
      <c r="GF44" s="60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0" t="e">
        <f t="shared" si="29"/>
        <v>#N/A</v>
      </c>
      <c r="GZ44" s="60" t="e">
        <f ca="1">AVERAGE(OFFSET($GY$3,0,0,'Données projet'!$E$18+1,1))-AVERAGE(OFFSET($H$3,0,0,'Données projet'!$E$18+1,1))</f>
        <v>#N/A</v>
      </c>
      <c r="HA44" s="60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8">
        <f t="shared" si="1"/>
        <v>256.66666666666669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11.142857142857142</v>
      </c>
      <c r="N45" s="14">
        <f>IF('Données projet'!$A$36&gt;35,N44+M45-V44,IF(A45&lt;'Données projet'!$A$36,$K$205^A45,IF(A45='Données projet'!$A$36,'Données projet'!$B$36,N44+M45-V44)))</f>
        <v>207.71428571428564</v>
      </c>
      <c r="O45" s="14">
        <f>N45*VLOOKUP('Données projet'!$B$9,Paramètres!$A$1:$I$89,3,0)*VLOOKUP('Données projet'!$B$9,Paramètres!$A$1:$I$89,5,0)</f>
        <v>162.0171428571428</v>
      </c>
      <c r="P45" s="14">
        <f t="shared" si="33"/>
        <v>41.29715533509664</v>
      </c>
      <c r="Q45" s="22">
        <f t="shared" si="53"/>
        <v>354.10573601815037</v>
      </c>
      <c r="R45" s="60">
        <f t="shared" si="0"/>
        <v>647.43906935148368</v>
      </c>
      <c r="S45" s="60">
        <f ca="1">AVERAGE(OFFSET($R$3,0,0,'Données projet'!$E$9+1,1))-AVERAGE(OFFSET($H$3,0,0,'Données projet'!$E$9+1,1))</f>
        <v>288.82868507674738</v>
      </c>
      <c r="T45" s="60">
        <f t="shared" si="34"/>
        <v>283.48738729114024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>
        <f>VLOOKUP(A45,'Données projet'!$A$61:$I$81,2,0)</f>
        <v>468.72307692307692</v>
      </c>
      <c r="AG45" s="13">
        <f>VLOOKUP(A45,'Données projet'!$A$61:$I$81,9,0)</f>
        <v>22.419230769230779</v>
      </c>
      <c r="AH45" s="13">
        <f t="array" ref="AH45">INDEX(AG:AG,MIN(IF(ISNUMBER(AG45:AG241),ROW(AG45:AG241),"")))</f>
        <v>22.419230769230779</v>
      </c>
      <c r="AI45" s="14">
        <f>IF('Données projet'!$A$62&gt;35,AI44+AH45-AQ44,IF(A45&lt;'Données projet'!$A$62,$AF$205^A45,IF(A45='Données projet'!$A$62,'Données projet'!$B$62,AI44+AH45-AQ44)))</f>
        <v>468.72307692307686</v>
      </c>
      <c r="AJ45" s="14">
        <f>AI45*VLOOKUP('Données projet'!$B$10,Paramètres!$A$1:$I$89,3,0)*VLOOKUP('Données projet'!$B$10,Paramètres!$A$1:$I$89,5,0)</f>
        <v>262.01619999999997</v>
      </c>
      <c r="AK45" s="14">
        <f t="shared" si="35"/>
        <v>63.151956912854622</v>
      </c>
      <c r="AL45" s="22">
        <f t="shared" si="4"/>
        <v>566.33453995655509</v>
      </c>
      <c r="AM45" s="60">
        <f t="shared" si="5"/>
        <v>859.66787328988835</v>
      </c>
      <c r="AN45" s="60">
        <f ca="1">AVERAGE(OFFSET($AM$3,0,0,'Données projet'!$E$10+1,1))-AVERAGE(OFFSET($H$3,0,0,'Données projet'!$E$10+1,1))</f>
        <v>336.06378061174178</v>
      </c>
      <c r="AO45" s="60">
        <f t="shared" si="36"/>
        <v>440.84111898279565</v>
      </c>
      <c r="AP45" s="16">
        <f>IF(ISNA(VLOOKUP(A45,'Données projet'!$A$61:$I$81,3,0)),0,VLOOKUP(A45,'Données projet'!$A$61:$I$81,3,0))</f>
        <v>5</v>
      </c>
      <c r="AQ45" s="16">
        <f>IF(ISNA(VLOOKUP(A45,'Données projet'!$A$61:$I$81,4,0)),0,VLOOKUP(A45,'Données projet'!$A$61:$I$81,4,0))</f>
        <v>73.392307692307682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0.7128681879165738</v>
      </c>
      <c r="AX45" s="23">
        <f t="shared" si="6"/>
        <v>0.7128681879165738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8.4</v>
      </c>
      <c r="BD45" s="13">
        <f>IF('Données projet'!$A$88&gt;35,BD44+BC45-BL44,IF(A45&lt;'Données projet'!$A$88,$BA$205^A45,IF(A45='Données projet'!$A$88,'Données projet'!$B$88,BD44+BC45-BL44)))</f>
        <v>153.80000000000004</v>
      </c>
      <c r="BE45" s="14">
        <f>BD45*VLOOKUP('Données projet'!$B$11,Paramètres!$A$1:$I$89,3,0)*VLOOKUP('Données projet'!$B$11,Paramètres!$A$1:$I$89,5,0)</f>
        <v>165.55032000000003</v>
      </c>
      <c r="BF45" s="14">
        <f t="shared" si="37"/>
        <v>42.091910139548794</v>
      </c>
      <c r="BG45" s="22">
        <f t="shared" si="7"/>
        <v>361.64355082638082</v>
      </c>
      <c r="BH45" s="60">
        <f t="shared" si="8"/>
        <v>654.97688415971413</v>
      </c>
      <c r="BI45" s="60">
        <f ca="1">AVERAGE(OFFSET($BH$3,0,0,'Données projet'!$E$11+1,1))-AVERAGE(OFFSET($H$3,0,0,'Données projet'!$E$11+1,1))</f>
        <v>502.13913277311798</v>
      </c>
      <c r="BJ45" s="60">
        <f t="shared" si="38"/>
        <v>267.2998309535638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26.9</v>
      </c>
      <c r="BY45" s="13">
        <f>IF('Données projet'!$A$114&gt;35,BY44+BX45-CG44,IF(A45&lt;'Données projet'!$A$114,$BV$205^A45,IF(A45='Données projet'!$A$114,'Données projet'!$B$114,BY44+BX45-CG44)))</f>
        <v>495.7000000000001</v>
      </c>
      <c r="BZ45" s="14">
        <f>BY45*VLOOKUP('Données projet'!$B$12,Paramètres!$A$1:$I$89,3,0)*VLOOKUP('Données projet'!$B$12,Paramètres!$A$1:$I$89,5,0)</f>
        <v>199.76710000000006</v>
      </c>
      <c r="CA45" s="14">
        <f t="shared" si="39"/>
        <v>49.692979884096367</v>
      </c>
      <c r="CB45" s="22">
        <f t="shared" si="10"/>
        <v>434.47630579813455</v>
      </c>
      <c r="CC45" s="60">
        <f t="shared" si="11"/>
        <v>727.80963913146786</v>
      </c>
      <c r="CD45" s="60">
        <f ca="1">AVERAGE(OFFSET($CC$3,0,0,'Données projet'!$E$12+1,1))-AVERAGE(OFFSET($H$3,0,0,'Données projet'!$E$12+1,1))</f>
        <v>384.19543823695972</v>
      </c>
      <c r="CE45" s="60">
        <f t="shared" si="40"/>
        <v>302.1437482177551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26.011981028059111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26.011981028059111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11.379999999999995</v>
      </c>
      <c r="CT45" s="13">
        <f>IF('Données projet'!$A$140&gt;35,CT44+CS45-DB44,IF(A45&lt;'Données projet'!$A$140,$CQ$205^A45,IF(A45='Données projet'!$A$140,'Données projet'!$B$140,CT44+CS45-DB44)))</f>
        <v>286.16000000000003</v>
      </c>
      <c r="CU45" s="18">
        <f>CT45*VLOOKUP('Données projet'!$B$13,Paramètres!$A$1:$I$89,3,0)*VLOOKUP('Données projet'!$B$13,Paramètres!$A$1:$I$89,5,0)</f>
        <v>209.81251200000003</v>
      </c>
      <c r="CV45" s="14">
        <f t="shared" si="41"/>
        <v>51.894612723579506</v>
      </c>
      <c r="CW45" s="22">
        <f t="shared" si="13"/>
        <v>455.80657556023425</v>
      </c>
      <c r="CX45" s="60">
        <f t="shared" si="14"/>
        <v>749.13990889356751</v>
      </c>
      <c r="CY45" s="60">
        <f ca="1">AVERAGE(OFFSET($CX$3,0,0,'Données projet'!$E$13+1,1))-AVERAGE(OFFSET($H$3,0,0,'Données projet'!$E$13+1,1))</f>
        <v>395.07658026471302</v>
      </c>
      <c r="CZ45" s="60">
        <f t="shared" si="42"/>
        <v>366.07517477284938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0" t="e">
        <f t="shared" si="17"/>
        <v>#N/A</v>
      </c>
      <c r="DT45" s="60" t="e">
        <f ca="1">AVERAGE(OFFSET($DS$3,0,0,'Données projet'!$E$14+1,1))-AVERAGE(OFFSET($H$3,0,0,'Données projet'!$E$14+1,1))</f>
        <v>#N/A</v>
      </c>
      <c r="DU45" s="60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0" t="e">
        <f t="shared" si="20"/>
        <v>#N/A</v>
      </c>
      <c r="EO45" s="60" t="e">
        <f ca="1">AVERAGE(OFFSET($EN$3,0,0,'Données projet'!$E$15+1,1))-AVERAGE(OFFSET($H$3,0,0,'Données projet'!$E$15+1,1))</f>
        <v>#N/A</v>
      </c>
      <c r="EP45" s="60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0" t="e">
        <f t="shared" si="23"/>
        <v>#N/A</v>
      </c>
      <c r="FJ45" s="60" t="e">
        <f ca="1">AVERAGE(OFFSET($FI$3,0,0,'Données projet'!$E$16+1,1))-AVERAGE(OFFSET($H$3,0,0,'Données projet'!$E$16+1,1))</f>
        <v>#N/A</v>
      </c>
      <c r="FK45" s="60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0" t="e">
        <f t="shared" si="26"/>
        <v>#N/A</v>
      </c>
      <c r="GE45" s="60" t="e">
        <f ca="1">AVERAGE(OFFSET($GD$3,0,0,'Données projet'!$E$17+1,1))-AVERAGE(OFFSET($H$3,0,0,'Données projet'!$E$17+1,1))</f>
        <v>#N/A</v>
      </c>
      <c r="GF45" s="60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0" t="e">
        <f t="shared" si="29"/>
        <v>#N/A</v>
      </c>
      <c r="GZ45" s="60" t="e">
        <f ca="1">AVERAGE(OFFSET($GY$3,0,0,'Données projet'!$E$18+1,1))-AVERAGE(OFFSET($H$3,0,0,'Données projet'!$E$18+1,1))</f>
        <v>#N/A</v>
      </c>
      <c r="HA45" s="60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8">
        <f t="shared" si="1"/>
        <v>256.66666666666669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11.142857142857142</v>
      </c>
      <c r="N46" s="14">
        <f>IF('Données projet'!$A$36&gt;35,N45+M46-V45,IF(A46&lt;'Données projet'!$A$36,$K$205^A46,IF(A46='Données projet'!$A$36,'Données projet'!$B$36,N45+M46-V45)))</f>
        <v>218.85714285714278</v>
      </c>
      <c r="O46" s="14">
        <f>N46*VLOOKUP('Données projet'!$B$9,Paramètres!$A$1:$I$89,3,0)*VLOOKUP('Données projet'!$B$9,Paramètres!$A$1:$I$89,5,0)</f>
        <v>170.70857142857136</v>
      </c>
      <c r="P46" s="14">
        <f t="shared" si="33"/>
        <v>43.248681576985376</v>
      </c>
      <c r="Q46" s="22">
        <f t="shared" si="53"/>
        <v>372.64221565134466</v>
      </c>
      <c r="R46" s="60">
        <f t="shared" si="0"/>
        <v>665.97554898467797</v>
      </c>
      <c r="S46" s="60">
        <f ca="1">AVERAGE(OFFSET($R$3,0,0,'Données projet'!$E$9+1,1))-AVERAGE(OFFSET($H$3,0,0,'Données projet'!$E$9+1,1))</f>
        <v>288.82868507674738</v>
      </c>
      <c r="T46" s="60">
        <f t="shared" si="34"/>
        <v>283.48738729114024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21.625641025641027</v>
      </c>
      <c r="AI46" s="14">
        <f>IF('Données projet'!$A$62&gt;35,AI45+AH46-AQ45,IF(A46&lt;'Données projet'!$A$62,$AF$205^A46,IF(A46='Données projet'!$A$62,'Données projet'!$B$62,AI45+AH46-AQ45)))</f>
        <v>416.95641025641021</v>
      </c>
      <c r="AJ46" s="14">
        <f>AI46*VLOOKUP('Données projet'!$B$10,Paramètres!$A$1:$I$89,3,0)*VLOOKUP('Données projet'!$B$10,Paramètres!$A$1:$I$89,5,0)</f>
        <v>233.0786333333333</v>
      </c>
      <c r="AK46" s="14">
        <f t="shared" si="35"/>
        <v>56.947838023653489</v>
      </c>
      <c r="AL46" s="22">
        <f t="shared" si="4"/>
        <v>505.1294376134187</v>
      </c>
      <c r="AM46" s="60">
        <f t="shared" si="5"/>
        <v>798.46277094675202</v>
      </c>
      <c r="AN46" s="60">
        <f ca="1">AVERAGE(OFFSET($AM$3,0,0,'Données projet'!$E$10+1,1))-AVERAGE(OFFSET($H$3,0,0,'Données projet'!$E$10+1,1))</f>
        <v>336.06378061174178</v>
      </c>
      <c r="AO46" s="60">
        <f t="shared" si="36"/>
        <v>440.84111898279565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0.50407392976797538</v>
      </c>
      <c r="AX46" s="23">
        <f t="shared" si="6"/>
        <v>0.50407392976797538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8.4</v>
      </c>
      <c r="BD46" s="13">
        <f>IF('Données projet'!$A$88&gt;35,BD45+BC46-BL45,IF(A46&lt;'Données projet'!$A$88,$BA$205^A46,IF(A46='Données projet'!$A$88,'Données projet'!$B$88,BD45+BC46-BL45)))</f>
        <v>162.20000000000005</v>
      </c>
      <c r="BE46" s="14">
        <f>BD46*VLOOKUP('Données projet'!$B$11,Paramètres!$A$1:$I$89,3,0)*VLOOKUP('Données projet'!$B$11,Paramètres!$A$1:$I$89,5,0)</f>
        <v>174.59208000000004</v>
      </c>
      <c r="BF46" s="14">
        <f t="shared" si="37"/>
        <v>44.116895896327598</v>
      </c>
      <c r="BG46" s="22">
        <f t="shared" si="7"/>
        <v>380.91813301943733</v>
      </c>
      <c r="BH46" s="60">
        <f t="shared" si="8"/>
        <v>674.25146635277065</v>
      </c>
      <c r="BI46" s="60">
        <f ca="1">AVERAGE(OFFSET($BH$3,0,0,'Données projet'!$E$11+1,1))-AVERAGE(OFFSET($H$3,0,0,'Données projet'!$E$11+1,1))</f>
        <v>502.13913277311798</v>
      </c>
      <c r="BJ46" s="60">
        <f t="shared" si="38"/>
        <v>267.2998309535638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>
        <f>VLOOKUP(A46,'Données projet'!$A$113:$I$133,2,0)</f>
        <v>522.6</v>
      </c>
      <c r="BW46" s="13">
        <f>VLOOKUP(A46,'Données projet'!$A$113:$I$133,9,0)</f>
        <v>26.9</v>
      </c>
      <c r="BX46" s="13">
        <f t="array" ref="BX46">INDEX(BW:BW,MIN(IF(ISNUMBER(BW46:BW242),ROW(BW46:BW242),"")))</f>
        <v>26.9</v>
      </c>
      <c r="BY46" s="13">
        <f>IF('Données projet'!$A$114&gt;35,BY45+BX46-CG45,IF(A46&lt;'Données projet'!$A$114,$BV$205^A46,IF(A46='Données projet'!$A$114,'Données projet'!$B$114,BY45+BX46-CG45)))</f>
        <v>522.60000000000014</v>
      </c>
      <c r="BZ46" s="14">
        <f>BY46*VLOOKUP('Données projet'!$B$12,Paramètres!$A$1:$I$89,3,0)*VLOOKUP('Données projet'!$B$12,Paramètres!$A$1:$I$89,5,0)</f>
        <v>210.60780000000005</v>
      </c>
      <c r="CA46" s="14">
        <f t="shared" si="39"/>
        <v>52.06838294126775</v>
      </c>
      <c r="CB46" s="22">
        <f t="shared" si="10"/>
        <v>457.49435195604138</v>
      </c>
      <c r="CC46" s="60">
        <f t="shared" si="11"/>
        <v>750.8276852893747</v>
      </c>
      <c r="CD46" s="60">
        <f ca="1">AVERAGE(OFFSET($CC$3,0,0,'Données projet'!$E$12+1,1))-AVERAGE(OFFSET($H$3,0,0,'Données projet'!$E$12+1,1))</f>
        <v>384.19543823695972</v>
      </c>
      <c r="CE46" s="60">
        <f t="shared" si="40"/>
        <v>302.1437482177551</v>
      </c>
      <c r="CF46" s="16">
        <f>IF(ISNA(VLOOKUP(A46,'Données projet'!$A$113:$I$133,3,0)),0,VLOOKUP(A46,'Données projet'!$A$113:$I$133,3,0))</f>
        <v>5</v>
      </c>
      <c r="CG46" s="16">
        <f>IF(ISNA(VLOOKUP(A46,'Données projet'!$A$113:$I$133,4,0)),0,VLOOKUP(A46,'Données projet'!$A$113:$I$133,4,0))</f>
        <v>70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25.300682038936202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25.300682038936202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11.379999999999995</v>
      </c>
      <c r="CT46" s="13">
        <f>IF('Données projet'!$A$140&gt;35,CT45+CS46-DB45,IF(A46&lt;'Données projet'!$A$140,$CQ$205^A46,IF(A46='Données projet'!$A$140,'Données projet'!$B$140,CT45+CS46-DB45)))</f>
        <v>297.54000000000002</v>
      </c>
      <c r="CU46" s="18">
        <f>CT46*VLOOKUP('Données projet'!$B$13,Paramètres!$A$1:$I$89,3,0)*VLOOKUP('Données projet'!$B$13,Paramètres!$A$1:$I$89,5,0)</f>
        <v>218.15632800000003</v>
      </c>
      <c r="CV46" s="14">
        <f t="shared" si="41"/>
        <v>53.713976666626053</v>
      </c>
      <c r="CW46" s="22">
        <f t="shared" si="13"/>
        <v>473.50744729437378</v>
      </c>
      <c r="CX46" s="60">
        <f t="shared" si="14"/>
        <v>766.84078062770709</v>
      </c>
      <c r="CY46" s="60">
        <f ca="1">AVERAGE(OFFSET($CX$3,0,0,'Données projet'!$E$13+1,1))-AVERAGE(OFFSET($H$3,0,0,'Données projet'!$E$13+1,1))</f>
        <v>395.07658026471302</v>
      </c>
      <c r="CZ46" s="60">
        <f t="shared" si="42"/>
        <v>366.07517477284938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0" t="e">
        <f t="shared" si="17"/>
        <v>#N/A</v>
      </c>
      <c r="DT46" s="60" t="e">
        <f ca="1">AVERAGE(OFFSET($DS$3,0,0,'Données projet'!$E$14+1,1))-AVERAGE(OFFSET($H$3,0,0,'Données projet'!$E$14+1,1))</f>
        <v>#N/A</v>
      </c>
      <c r="DU46" s="60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0" t="e">
        <f t="shared" si="20"/>
        <v>#N/A</v>
      </c>
      <c r="EO46" s="60" t="e">
        <f ca="1">AVERAGE(OFFSET($EN$3,0,0,'Données projet'!$E$15+1,1))-AVERAGE(OFFSET($H$3,0,0,'Données projet'!$E$15+1,1))</f>
        <v>#N/A</v>
      </c>
      <c r="EP46" s="60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0" t="e">
        <f t="shared" si="23"/>
        <v>#N/A</v>
      </c>
      <c r="FJ46" s="60" t="e">
        <f ca="1">AVERAGE(OFFSET($FI$3,0,0,'Données projet'!$E$16+1,1))-AVERAGE(OFFSET($H$3,0,0,'Données projet'!$E$16+1,1))</f>
        <v>#N/A</v>
      </c>
      <c r="FK46" s="60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0" t="e">
        <f t="shared" si="26"/>
        <v>#N/A</v>
      </c>
      <c r="GE46" s="60" t="e">
        <f ca="1">AVERAGE(OFFSET($GD$3,0,0,'Données projet'!$E$17+1,1))-AVERAGE(OFFSET($H$3,0,0,'Données projet'!$E$17+1,1))</f>
        <v>#N/A</v>
      </c>
      <c r="GF46" s="60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0" t="e">
        <f t="shared" si="29"/>
        <v>#N/A</v>
      </c>
      <c r="GZ46" s="60" t="e">
        <f ca="1">AVERAGE(OFFSET($GY$3,0,0,'Données projet'!$E$18+1,1))-AVERAGE(OFFSET($H$3,0,0,'Données projet'!$E$18+1,1))</f>
        <v>#N/A</v>
      </c>
      <c r="HA46" s="60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8">
        <f t="shared" si="1"/>
        <v>256.66666666666669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>
        <f>VLOOKUP(A47,'Données projet'!$A$35:$I$55,2,0)</f>
        <v>230</v>
      </c>
      <c r="L47" s="13">
        <f>VLOOKUP(A47,'Données projet'!$A$35:$I$55,9,0)</f>
        <v>11.142857142857142</v>
      </c>
      <c r="M47" s="13">
        <f t="array" ref="M47">INDEX(L:L,MIN(IF(ISNUMBER(L47:L243),ROW(L47:L243),"")))</f>
        <v>11.142857142857142</v>
      </c>
      <c r="N47" s="14">
        <f>IF('Données projet'!$A$36&gt;35,N46+M47-V46,IF(A47&lt;'Données projet'!$A$36,$K$205^A47,IF(A47='Données projet'!$A$36,'Données projet'!$B$36,N46+M47-V46)))</f>
        <v>229.99999999999991</v>
      </c>
      <c r="O47" s="14">
        <f>N47*VLOOKUP('Données projet'!$B$9,Paramètres!$A$1:$I$89,3,0)*VLOOKUP('Données projet'!$B$9,Paramètres!$A$1:$I$89,5,0)</f>
        <v>179.39999999999995</v>
      </c>
      <c r="P47" s="14">
        <f t="shared" si="33"/>
        <v>45.188671291872232</v>
      </c>
      <c r="Q47" s="22">
        <f t="shared" si="53"/>
        <v>391.15860250001066</v>
      </c>
      <c r="R47" s="60">
        <f t="shared" si="0"/>
        <v>684.49193583334397</v>
      </c>
      <c r="S47" s="60">
        <f ca="1">AVERAGE(OFFSET($R$3,0,0,'Données projet'!$E$9+1,1))-AVERAGE(OFFSET($H$3,0,0,'Données projet'!$E$9+1,1))</f>
        <v>288.82868507674738</v>
      </c>
      <c r="T47" s="60">
        <f t="shared" si="34"/>
        <v>283.48738729114024</v>
      </c>
      <c r="U47" s="16">
        <f>IF(ISNA(VLOOKUP(A47,'Données projet'!$A$35:$I$55,3,0)),0,VLOOKUP(A47,'Données projet'!$A$35:$I$55,3,0))</f>
        <v>6</v>
      </c>
      <c r="V47" s="16">
        <f>IF(ISNA(VLOOKUP(A47,'Données projet'!$A$35:$I$55,4,0)),0,VLOOKUP(A47,'Données projet'!$A$35:$I$55,4,0))</f>
        <v>43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21.625641025641027</v>
      </c>
      <c r="AI47" s="14">
        <f>IF('Données projet'!$A$62&gt;35,AI46+AH47-AQ46,IF(A47&lt;'Données projet'!$A$62,$AF$205^A47,IF(A47='Données projet'!$A$62,'Données projet'!$B$62,AI46+AH47-AQ46)))</f>
        <v>438.58205128205122</v>
      </c>
      <c r="AJ47" s="14">
        <f>AI47*VLOOKUP('Données projet'!$B$10,Paramètres!$A$1:$I$89,3,0)*VLOOKUP('Données projet'!$B$10,Paramètres!$A$1:$I$89,5,0)</f>
        <v>245.16736666666665</v>
      </c>
      <c r="AK47" s="14">
        <f t="shared" si="35"/>
        <v>59.549932468183236</v>
      </c>
      <c r="AL47" s="22">
        <f t="shared" si="4"/>
        <v>530.71596265986352</v>
      </c>
      <c r="AM47" s="60">
        <f t="shared" si="5"/>
        <v>824.04929599319689</v>
      </c>
      <c r="AN47" s="60">
        <f ca="1">AVERAGE(OFFSET($AM$3,0,0,'Données projet'!$E$10+1,1))-AVERAGE(OFFSET($H$3,0,0,'Données projet'!$E$10+1,1))</f>
        <v>336.06378061174178</v>
      </c>
      <c r="AO47" s="60">
        <f t="shared" si="36"/>
        <v>440.84111898279565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0.3564340939582869</v>
      </c>
      <c r="AX47" s="23">
        <f t="shared" si="6"/>
        <v>0.3564340939582869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8.4</v>
      </c>
      <c r="BD47" s="13">
        <f>IF('Données projet'!$A$88&gt;35,BD46+BC47-BL46,IF(A47&lt;'Données projet'!$A$88,$BA$205^A47,IF(A47='Données projet'!$A$88,'Données projet'!$B$88,BD46+BC47-BL46)))</f>
        <v>170.60000000000005</v>
      </c>
      <c r="BE47" s="14">
        <f>BD47*VLOOKUP('Données projet'!$B$11,Paramètres!$A$1:$I$89,3,0)*VLOOKUP('Données projet'!$B$11,Paramètres!$A$1:$I$89,5,0)</f>
        <v>183.63384000000005</v>
      </c>
      <c r="BF47" s="14">
        <f t="shared" si="37"/>
        <v>46.129705781806493</v>
      </c>
      <c r="BG47" s="22">
        <f t="shared" si="7"/>
        <v>400.17150890331305</v>
      </c>
      <c r="BH47" s="60">
        <f t="shared" si="8"/>
        <v>693.50484223664637</v>
      </c>
      <c r="BI47" s="60">
        <f ca="1">AVERAGE(OFFSET($BH$3,0,0,'Données projet'!$E$11+1,1))-AVERAGE(OFFSET($H$3,0,0,'Données projet'!$E$11+1,1))</f>
        <v>502.13913277311798</v>
      </c>
      <c r="BJ47" s="60">
        <f t="shared" si="38"/>
        <v>267.2998309535638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25.279999999999994</v>
      </c>
      <c r="BY47" s="13">
        <f>IF('Données projet'!$A$114&gt;35,BY46+BX47-CG46,IF(A47&lt;'Données projet'!$A$114,$BV$205^A47,IF(A47='Données projet'!$A$114,'Données projet'!$B$114,BY46+BX47-CG46)))</f>
        <v>477.88000000000011</v>
      </c>
      <c r="BZ47" s="14">
        <f>BY47*VLOOKUP('Données projet'!$B$12,Paramètres!$A$1:$I$89,3,0)*VLOOKUP('Données projet'!$B$12,Paramètres!$A$1:$I$89,5,0)</f>
        <v>192.58564000000004</v>
      </c>
      <c r="CA47" s="14">
        <f t="shared" si="39"/>
        <v>48.111150662028578</v>
      </c>
      <c r="CB47" s="22">
        <f t="shared" si="10"/>
        <v>419.2135770696998</v>
      </c>
      <c r="CC47" s="60">
        <f t="shared" si="11"/>
        <v>712.54691040303305</v>
      </c>
      <c r="CD47" s="60">
        <f ca="1">AVERAGE(OFFSET($CC$3,0,0,'Données projet'!$E$12+1,1))-AVERAGE(OFFSET($H$3,0,0,'Données projet'!$E$12+1,1))</f>
        <v>384.19543823695972</v>
      </c>
      <c r="CE47" s="60">
        <f t="shared" si="40"/>
        <v>302.1437482177551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24.608833558076448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24.608833558076448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11.379999999999995</v>
      </c>
      <c r="CT47" s="13">
        <f>IF('Données projet'!$A$140&gt;35,CT46+CS47-DB46,IF(A47&lt;'Données projet'!$A$140,$CQ$205^A47,IF(A47='Données projet'!$A$140,'Données projet'!$B$140,CT46+CS47-DB46)))</f>
        <v>308.92</v>
      </c>
      <c r="CU47" s="18">
        <f>CT47*VLOOKUP('Données projet'!$B$13,Paramètres!$A$1:$I$89,3,0)*VLOOKUP('Données projet'!$B$13,Paramètres!$A$1:$I$89,5,0)</f>
        <v>226.50014400000001</v>
      </c>
      <c r="CV47" s="14">
        <f t="shared" si="41"/>
        <v>55.525256821060083</v>
      </c>
      <c r="CW47" s="22">
        <f t="shared" si="13"/>
        <v>491.19423976334633</v>
      </c>
      <c r="CX47" s="60">
        <f t="shared" si="14"/>
        <v>784.52757309667959</v>
      </c>
      <c r="CY47" s="60">
        <f ca="1">AVERAGE(OFFSET($CX$3,0,0,'Données projet'!$E$13+1,1))-AVERAGE(OFFSET($H$3,0,0,'Données projet'!$E$13+1,1))</f>
        <v>395.07658026471302</v>
      </c>
      <c r="CZ47" s="60">
        <f t="shared" si="42"/>
        <v>366.07517477284938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0" t="e">
        <f t="shared" si="17"/>
        <v>#N/A</v>
      </c>
      <c r="DT47" s="60" t="e">
        <f ca="1">AVERAGE(OFFSET($DS$3,0,0,'Données projet'!$E$14+1,1))-AVERAGE(OFFSET($H$3,0,0,'Données projet'!$E$14+1,1))</f>
        <v>#N/A</v>
      </c>
      <c r="DU47" s="60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0" t="e">
        <f t="shared" si="20"/>
        <v>#N/A</v>
      </c>
      <c r="EO47" s="60" t="e">
        <f ca="1">AVERAGE(OFFSET($EN$3,0,0,'Données projet'!$E$15+1,1))-AVERAGE(OFFSET($H$3,0,0,'Données projet'!$E$15+1,1))</f>
        <v>#N/A</v>
      </c>
      <c r="EP47" s="60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0" t="e">
        <f t="shared" si="23"/>
        <v>#N/A</v>
      </c>
      <c r="FJ47" s="60" t="e">
        <f ca="1">AVERAGE(OFFSET($FI$3,0,0,'Données projet'!$E$16+1,1))-AVERAGE(OFFSET($H$3,0,0,'Données projet'!$E$16+1,1))</f>
        <v>#N/A</v>
      </c>
      <c r="FK47" s="60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0" t="e">
        <f t="shared" si="26"/>
        <v>#N/A</v>
      </c>
      <c r="GE47" s="60" t="e">
        <f ca="1">AVERAGE(OFFSET($GD$3,0,0,'Données projet'!$E$17+1,1))-AVERAGE(OFFSET($H$3,0,0,'Données projet'!$E$17+1,1))</f>
        <v>#N/A</v>
      </c>
      <c r="GF47" s="60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0" t="e">
        <f t="shared" si="29"/>
        <v>#N/A</v>
      </c>
      <c r="GZ47" s="60" t="e">
        <f ca="1">AVERAGE(OFFSET($GY$3,0,0,'Données projet'!$E$18+1,1))-AVERAGE(OFFSET($H$3,0,0,'Données projet'!$E$18+1,1))</f>
        <v>#N/A</v>
      </c>
      <c r="HA47" s="60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8">
        <f t="shared" si="1"/>
        <v>256.66666666666669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 t="e">
        <f>VLOOKUP(A48,'Données projet'!$A$35:$I$55,2,0)</f>
        <v>#N/A</v>
      </c>
      <c r="L48" s="13" t="e">
        <f>VLOOKUP(A48,'Données projet'!$A$35:$I$55,9,0)</f>
        <v>#N/A</v>
      </c>
      <c r="M48" s="13">
        <f t="array" ref="M48">INDEX(L:L,MIN(IF(ISNUMBER(L48:L244),ROW(L48:L244),"")))</f>
        <v>10.375</v>
      </c>
      <c r="N48" s="14">
        <f>IF('Données projet'!$A$36&gt;35,N47+M48-V47,IF(A48&lt;'Données projet'!$A$36,$K$205^A48,IF(A48='Données projet'!$A$36,'Données projet'!$B$36,N47+M48-V47)))</f>
        <v>197.37499999999991</v>
      </c>
      <c r="O48" s="14">
        <f>N48*VLOOKUP('Données projet'!$B$9,Paramètres!$A$1:$I$89,3,0)*VLOOKUP('Données projet'!$B$9,Paramètres!$A$1:$I$89,5,0)</f>
        <v>153.95249999999993</v>
      </c>
      <c r="P48" s="14">
        <f t="shared" si="33"/>
        <v>39.475441267837361</v>
      </c>
      <c r="Q48" s="22">
        <f t="shared" si="53"/>
        <v>336.88699770814992</v>
      </c>
      <c r="R48" s="60">
        <f t="shared" si="0"/>
        <v>630.22033104148318</v>
      </c>
      <c r="S48" s="60">
        <f ca="1">AVERAGE(OFFSET($R$3,0,0,'Données projet'!$E$9+1,1))-AVERAGE(OFFSET($H$3,0,0,'Données projet'!$E$9+1,1))</f>
        <v>288.82868507674738</v>
      </c>
      <c r="T48" s="60">
        <f t="shared" si="34"/>
        <v>283.48738729114024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 t="e">
        <f>VLOOKUP(A48,'Données projet'!$A$61:$I$81,2,0)</f>
        <v>#N/A</v>
      </c>
      <c r="AG48" s="13" t="e">
        <f>VLOOKUP(A48,'Données projet'!$A$61:$I$81,9,0)</f>
        <v>#N/A</v>
      </c>
      <c r="AH48" s="13">
        <f t="array" ref="AH48">INDEX(AG:AG,MIN(IF(ISNUMBER(AG48:AG244),ROW(AG48:AG244),"")))</f>
        <v>21.625641025641027</v>
      </c>
      <c r="AI48" s="14">
        <f>IF('Données projet'!$A$62&gt;35,AI47+AH48-AQ47,IF(A48&lt;'Données projet'!$A$62,$AF$205^A48,IF(A48='Données projet'!$A$62,'Données projet'!$B$62,AI47+AH48-AQ47)))</f>
        <v>460.20769230769224</v>
      </c>
      <c r="AJ48" s="14">
        <f>AI48*VLOOKUP('Données projet'!$B$10,Paramètres!$A$1:$I$89,3,0)*VLOOKUP('Données projet'!$B$10,Paramètres!$A$1:$I$89,5,0)</f>
        <v>257.25609999999995</v>
      </c>
      <c r="AK48" s="14">
        <f t="shared" si="35"/>
        <v>62.137128695600659</v>
      </c>
      <c r="AL48" s="22">
        <f t="shared" si="4"/>
        <v>556.27653997817106</v>
      </c>
      <c r="AM48" s="60">
        <f t="shared" si="5"/>
        <v>849.60987331150432</v>
      </c>
      <c r="AN48" s="60">
        <f ca="1">AVERAGE(OFFSET($AM$3,0,0,'Données projet'!$E$10+1,1))-AVERAGE(OFFSET($H$3,0,0,'Données projet'!$E$10+1,1))</f>
        <v>336.06378061174178</v>
      </c>
      <c r="AO48" s="60">
        <f t="shared" si="36"/>
        <v>440.84111898279565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0.25203696488398769</v>
      </c>
      <c r="AX48" s="23">
        <f t="shared" si="6"/>
        <v>0.25203696488398769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179</v>
      </c>
      <c r="BB48" s="13">
        <f>VLOOKUP(A48,'Données projet'!$A$87:$I$107,9,0)</f>
        <v>8.4</v>
      </c>
      <c r="BC48" s="13">
        <f t="array" ref="BC48">INDEX(BB:BB,MIN(IF(ISNUMBER(BB48:BB244),ROW(BB48:BB244),"")))</f>
        <v>8.4</v>
      </c>
      <c r="BD48" s="13">
        <f>IF('Données projet'!$A$88&gt;35,BD47+BC48-BL47,IF(A48&lt;'Données projet'!$A$88,$BA$205^A48,IF(A48='Données projet'!$A$88,'Données projet'!$B$88,BD47+BC48-BL47)))</f>
        <v>179.00000000000006</v>
      </c>
      <c r="BE48" s="14">
        <f>BD48*VLOOKUP('Données projet'!$B$11,Paramètres!$A$1:$I$89,3,0)*VLOOKUP('Données projet'!$B$11,Paramètres!$A$1:$I$89,5,0)</f>
        <v>192.67560000000006</v>
      </c>
      <c r="BF48" s="14">
        <f t="shared" si="37"/>
        <v>48.131007733172986</v>
      </c>
      <c r="BG48" s="22">
        <f t="shared" si="7"/>
        <v>419.40484180194306</v>
      </c>
      <c r="BH48" s="60">
        <f t="shared" si="8"/>
        <v>712.73817513527638</v>
      </c>
      <c r="BI48" s="60">
        <f ca="1">AVERAGE(OFFSET($BH$3,0,0,'Données projet'!$E$11+1,1))-AVERAGE(OFFSET($H$3,0,0,'Données projet'!$E$11+1,1))</f>
        <v>502.13913277311798</v>
      </c>
      <c r="BJ48" s="60">
        <f t="shared" si="38"/>
        <v>267.2998309535638</v>
      </c>
      <c r="BK48" s="16">
        <f>IF(ISNA(VLOOKUP(A48,'Données projet'!$A$87:$I$107,3,0)),0,VLOOKUP(A48,'Données projet'!$A$87:$I$107,3,0))</f>
        <v>3</v>
      </c>
      <c r="BL48" s="16">
        <f>IF(ISNA(VLOOKUP(A48,'Données projet'!$A$87:$I$107,4,0)),0,VLOOKUP(A48,'Données projet'!$A$87:$I$107,4,0))</f>
        <v>42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25.279999999999994</v>
      </c>
      <c r="BY48" s="13">
        <f>IF('Données projet'!$A$114&gt;35,BY47+BX48-CG47,IF(A48&lt;'Données projet'!$A$114,$BV$205^A48,IF(A48='Données projet'!$A$114,'Données projet'!$B$114,BY47+BX48-CG47)))</f>
        <v>503.16000000000008</v>
      </c>
      <c r="BZ48" s="14">
        <f>BY48*VLOOKUP('Données projet'!$B$12,Paramètres!$A$1:$I$89,3,0)*VLOOKUP('Données projet'!$B$12,Paramètres!$A$1:$I$89,5,0)</f>
        <v>202.77348000000006</v>
      </c>
      <c r="CA48" s="14">
        <f t="shared" si="39"/>
        <v>50.353205266034962</v>
      </c>
      <c r="CB48" s="22">
        <f t="shared" si="10"/>
        <v>440.86231017167762</v>
      </c>
      <c r="CC48" s="60">
        <f t="shared" si="11"/>
        <v>734.19564350501093</v>
      </c>
      <c r="CD48" s="60">
        <f ca="1">AVERAGE(OFFSET($CC$3,0,0,'Données projet'!$E$12+1,1))-AVERAGE(OFFSET($H$3,0,0,'Données projet'!$E$12+1,1))</f>
        <v>384.19543823695972</v>
      </c>
      <c r="CE48" s="60">
        <f t="shared" si="40"/>
        <v>302.1437482177551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23.935903710308533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23.935903710308533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320.3</v>
      </c>
      <c r="CR48" s="13">
        <f>VLOOKUP(A48,'Données projet'!$A$139:$I$159,9,0)</f>
        <v>11.379999999999995</v>
      </c>
      <c r="CS48" s="13">
        <f t="array" ref="CS48">INDEX(CR:CR,MIN(IF(ISNUMBER(CR48:CR244),ROW(CR48:CR244),"")))</f>
        <v>11.379999999999995</v>
      </c>
      <c r="CT48" s="13">
        <f>IF('Données projet'!$A$140&gt;35,CT47+CS48-DB47,IF(A48&lt;'Données projet'!$A$140,$CQ$205^A48,IF(A48='Données projet'!$A$140,'Données projet'!$B$140,CT47+CS48-DB47)))</f>
        <v>320.3</v>
      </c>
      <c r="CU48" s="18">
        <f>CT48*VLOOKUP('Données projet'!$B$13,Paramètres!$A$1:$I$89,3,0)*VLOOKUP('Données projet'!$B$13,Paramètres!$A$1:$I$89,5,0)</f>
        <v>234.84396000000001</v>
      </c>
      <c r="CV48" s="14">
        <f t="shared" si="41"/>
        <v>57.328785081439186</v>
      </c>
      <c r="CW48" s="22">
        <f t="shared" si="13"/>
        <v>508.86753101683985</v>
      </c>
      <c r="CX48" s="60">
        <f t="shared" si="14"/>
        <v>802.20086435017311</v>
      </c>
      <c r="CY48" s="60">
        <f ca="1">AVERAGE(OFFSET($CX$3,0,0,'Données projet'!$E$13+1,1))-AVERAGE(OFFSET($H$3,0,0,'Données projet'!$E$13+1,1))</f>
        <v>395.07658026471302</v>
      </c>
      <c r="CZ48" s="60">
        <f t="shared" si="42"/>
        <v>366.07517477284938</v>
      </c>
      <c r="DA48" s="16">
        <f>IF(ISNA(VLOOKUP(A48,'Données projet'!$A$139:$I$159,3,0)),0,VLOOKUP(A48,'Données projet'!$A$139:$I$159,3,0))</f>
        <v>4</v>
      </c>
      <c r="DB48" s="16">
        <f>IF(ISNA(VLOOKUP(A48,'Données projet'!$A$139:$I$159,4,0)),0,VLOOKUP(A48,'Données projet'!$A$139:$I$159,4,0))</f>
        <v>66.400000000000006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0" t="e">
        <f t="shared" si="17"/>
        <v>#N/A</v>
      </c>
      <c r="DT48" s="60" t="e">
        <f ca="1">AVERAGE(OFFSET($DS$3,0,0,'Données projet'!$E$14+1,1))-AVERAGE(OFFSET($H$3,0,0,'Données projet'!$E$14+1,1))</f>
        <v>#N/A</v>
      </c>
      <c r="DU48" s="60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0" t="e">
        <f t="shared" si="20"/>
        <v>#N/A</v>
      </c>
      <c r="EO48" s="60" t="e">
        <f ca="1">AVERAGE(OFFSET($EN$3,0,0,'Données projet'!$E$15+1,1))-AVERAGE(OFFSET($H$3,0,0,'Données projet'!$E$15+1,1))</f>
        <v>#N/A</v>
      </c>
      <c r="EP48" s="60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0" t="e">
        <f t="shared" si="23"/>
        <v>#N/A</v>
      </c>
      <c r="FJ48" s="60" t="e">
        <f ca="1">AVERAGE(OFFSET($FI$3,0,0,'Données projet'!$E$16+1,1))-AVERAGE(OFFSET($H$3,0,0,'Données projet'!$E$16+1,1))</f>
        <v>#N/A</v>
      </c>
      <c r="FK48" s="60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0" t="e">
        <f t="shared" si="26"/>
        <v>#N/A</v>
      </c>
      <c r="GE48" s="60" t="e">
        <f ca="1">AVERAGE(OFFSET($GD$3,0,0,'Données projet'!$E$17+1,1))-AVERAGE(OFFSET($H$3,0,0,'Données projet'!$E$17+1,1))</f>
        <v>#N/A</v>
      </c>
      <c r="GF48" s="60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0" t="e">
        <f t="shared" si="29"/>
        <v>#N/A</v>
      </c>
      <c r="GZ48" s="60" t="e">
        <f ca="1">AVERAGE(OFFSET($GY$3,0,0,'Données projet'!$E$18+1,1))-AVERAGE(OFFSET($H$3,0,0,'Données projet'!$E$18+1,1))</f>
        <v>#N/A</v>
      </c>
      <c r="HA48" s="60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8">
        <f t="shared" si="1"/>
        <v>256.66666666666669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10.375</v>
      </c>
      <c r="N49" s="14">
        <f>IF('Données projet'!$A$36&gt;35,N48+M49-V48,IF(A49&lt;'Données projet'!$A$36,$K$205^A49,IF(A49='Données projet'!$A$36,'Données projet'!$B$36,N48+M49-V48)))</f>
        <v>207.74999999999991</v>
      </c>
      <c r="O49" s="14">
        <f>N49*VLOOKUP('Données projet'!$B$9,Paramètres!$A$1:$I$89,3,0)*VLOOKUP('Données projet'!$B$9,Paramètres!$A$1:$I$89,5,0)</f>
        <v>162.04499999999993</v>
      </c>
      <c r="P49" s="14">
        <f t="shared" si="33"/>
        <v>41.303429372463391</v>
      </c>
      <c r="Q49" s="22">
        <f t="shared" si="53"/>
        <v>354.16518115704025</v>
      </c>
      <c r="R49" s="60">
        <f t="shared" si="0"/>
        <v>647.49851449037351</v>
      </c>
      <c r="S49" s="60">
        <f ca="1">AVERAGE(OFFSET($R$3,0,0,'Données projet'!$E$9+1,1))-AVERAGE(OFFSET($H$3,0,0,'Données projet'!$E$9+1,1))</f>
        <v>288.82868507674738</v>
      </c>
      <c r="T49" s="60">
        <f t="shared" si="34"/>
        <v>283.48738729114024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21.625641025641027</v>
      </c>
      <c r="AI49" s="14">
        <f>IF('Données projet'!$A$62&gt;35,AI48+AH49-AQ48,IF(A49&lt;'Données projet'!$A$62,$AF$205^A49,IF(A49='Données projet'!$A$62,'Données projet'!$B$62,AI48+AH49-AQ48)))</f>
        <v>481.83333333333326</v>
      </c>
      <c r="AJ49" s="14">
        <f>AI49*VLOOKUP('Données projet'!$B$10,Paramètres!$A$1:$I$89,3,0)*VLOOKUP('Données projet'!$B$10,Paramètres!$A$1:$I$89,5,0)</f>
        <v>269.34483333333333</v>
      </c>
      <c r="AK49" s="14">
        <f t="shared" si="35"/>
        <v>64.710206731812576</v>
      </c>
      <c r="AL49" s="22">
        <f t="shared" si="4"/>
        <v>581.81252811346246</v>
      </c>
      <c r="AM49" s="60">
        <f t="shared" si="5"/>
        <v>875.14586144679583</v>
      </c>
      <c r="AN49" s="60">
        <f ca="1">AVERAGE(OFFSET($AM$3,0,0,'Données projet'!$E$10+1,1))-AVERAGE(OFFSET($H$3,0,0,'Données projet'!$E$10+1,1))</f>
        <v>336.06378061174178</v>
      </c>
      <c r="AO49" s="60">
        <f t="shared" si="36"/>
        <v>440.84111898279565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0.17821704697914345</v>
      </c>
      <c r="AX49" s="23">
        <f t="shared" si="6"/>
        <v>0.17821704697914345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8.1999999999999993</v>
      </c>
      <c r="BD49" s="13">
        <f>IF('Données projet'!$A$88&gt;35,BD48+BC49-BL48,IF(A49&lt;'Données projet'!$A$88,$BA$205^A49,IF(A49='Données projet'!$A$88,'Données projet'!$B$88,BD48+BC49-BL48)))</f>
        <v>145.20000000000005</v>
      </c>
      <c r="BE49" s="14">
        <f>BD49*VLOOKUP('Données projet'!$B$11,Paramètres!$A$1:$I$89,3,0)*VLOOKUP('Données projet'!$B$11,Paramètres!$A$1:$I$89,5,0)</f>
        <v>156.29328000000004</v>
      </c>
      <c r="BF49" s="14">
        <f t="shared" si="37"/>
        <v>40.005317247308959</v>
      </c>
      <c r="BG49" s="22">
        <f t="shared" si="7"/>
        <v>341.88672353906321</v>
      </c>
      <c r="BH49" s="60">
        <f t="shared" si="8"/>
        <v>635.22005687239653</v>
      </c>
      <c r="BI49" s="60">
        <f ca="1">AVERAGE(OFFSET($BH$3,0,0,'Données projet'!$E$11+1,1))-AVERAGE(OFFSET($H$3,0,0,'Données projet'!$E$11+1,1))</f>
        <v>502.13913277311798</v>
      </c>
      <c r="BJ49" s="60">
        <f t="shared" si="38"/>
        <v>267.2998309535638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25.279999999999994</v>
      </c>
      <c r="BY49" s="13">
        <f>IF('Données projet'!$A$114&gt;35,BY48+BX49-CG48,IF(A49&lt;'Données projet'!$A$114,$BV$205^A49,IF(A49='Données projet'!$A$114,'Données projet'!$B$114,BY48+BX49-CG48)))</f>
        <v>528.44000000000005</v>
      </c>
      <c r="BZ49" s="14">
        <f>BY49*VLOOKUP('Données projet'!$B$12,Paramètres!$A$1:$I$89,3,0)*VLOOKUP('Données projet'!$B$12,Paramètres!$A$1:$I$89,5,0)</f>
        <v>212.96132000000003</v>
      </c>
      <c r="CA49" s="14">
        <f t="shared" si="39"/>
        <v>52.58218029102968</v>
      </c>
      <c r="CB49" s="22">
        <f t="shared" si="10"/>
        <v>462.48826300687671</v>
      </c>
      <c r="CC49" s="60">
        <f t="shared" si="11"/>
        <v>755.82159634021002</v>
      </c>
      <c r="CD49" s="60">
        <f ca="1">AVERAGE(OFFSET($CC$3,0,0,'Données projet'!$E$12+1,1))-AVERAGE(OFFSET($H$3,0,0,'Données projet'!$E$12+1,1))</f>
        <v>384.19543823695972</v>
      </c>
      <c r="CE49" s="60">
        <f t="shared" si="40"/>
        <v>302.1437482177551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23.281375164615678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23.281375164615678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9.7800000000000011</v>
      </c>
      <c r="CT49" s="13">
        <f>IF('Données projet'!$A$140&gt;35,CT48+CS49-DB48,IF(A49&lt;'Données projet'!$A$140,$CQ$205^A49,IF(A49='Données projet'!$A$140,'Données projet'!$B$140,CT48+CS49-DB48)))</f>
        <v>263.68000000000006</v>
      </c>
      <c r="CU49" s="18">
        <f>CT49*VLOOKUP('Données projet'!$B$13,Paramètres!$A$1:$I$89,3,0)*VLOOKUP('Données projet'!$B$13,Paramètres!$A$1:$I$89,5,0)</f>
        <v>193.33017600000005</v>
      </c>
      <c r="CV49" s="14">
        <f t="shared" si="41"/>
        <v>48.27546129332611</v>
      </c>
      <c r="CW49" s="22">
        <f t="shared" si="13"/>
        <v>420.79648495254304</v>
      </c>
      <c r="CX49" s="60">
        <f t="shared" si="14"/>
        <v>714.12981828587635</v>
      </c>
      <c r="CY49" s="60">
        <f ca="1">AVERAGE(OFFSET($CX$3,0,0,'Données projet'!$E$13+1,1))-AVERAGE(OFFSET($H$3,0,0,'Données projet'!$E$13+1,1))</f>
        <v>395.07658026471302</v>
      </c>
      <c r="CZ49" s="60">
        <f t="shared" si="42"/>
        <v>366.07517477284938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0" t="e">
        <f t="shared" si="17"/>
        <v>#N/A</v>
      </c>
      <c r="DT49" s="60" t="e">
        <f ca="1">AVERAGE(OFFSET($DS$3,0,0,'Données projet'!$E$14+1,1))-AVERAGE(OFFSET($H$3,0,0,'Données projet'!$E$14+1,1))</f>
        <v>#N/A</v>
      </c>
      <c r="DU49" s="60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0" t="e">
        <f t="shared" si="20"/>
        <v>#N/A</v>
      </c>
      <c r="EO49" s="60" t="e">
        <f ca="1">AVERAGE(OFFSET($EN$3,0,0,'Données projet'!$E$15+1,1))-AVERAGE(OFFSET($H$3,0,0,'Données projet'!$E$15+1,1))</f>
        <v>#N/A</v>
      </c>
      <c r="EP49" s="60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0" t="e">
        <f t="shared" si="23"/>
        <v>#N/A</v>
      </c>
      <c r="FJ49" s="60" t="e">
        <f ca="1">AVERAGE(OFFSET($FI$3,0,0,'Données projet'!$E$16+1,1))-AVERAGE(OFFSET($H$3,0,0,'Données projet'!$E$16+1,1))</f>
        <v>#N/A</v>
      </c>
      <c r="FK49" s="60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0" t="e">
        <f t="shared" si="26"/>
        <v>#N/A</v>
      </c>
      <c r="GE49" s="60" t="e">
        <f ca="1">AVERAGE(OFFSET($GD$3,0,0,'Données projet'!$E$17+1,1))-AVERAGE(OFFSET($H$3,0,0,'Données projet'!$E$17+1,1))</f>
        <v>#N/A</v>
      </c>
      <c r="GF49" s="60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0" t="e">
        <f t="shared" si="29"/>
        <v>#N/A</v>
      </c>
      <c r="GZ49" s="60" t="e">
        <f ca="1">AVERAGE(OFFSET($GY$3,0,0,'Données projet'!$E$18+1,1))-AVERAGE(OFFSET($H$3,0,0,'Données projet'!$E$18+1,1))</f>
        <v>#N/A</v>
      </c>
      <c r="HA49" s="60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8">
        <f t="shared" si="1"/>
        <v>256.66666666666669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10.375</v>
      </c>
      <c r="N50" s="14">
        <f>IF('Données projet'!$A$36&gt;35,N49+M50-V49,IF(A50&lt;'Données projet'!$A$36,$K$205^A50,IF(A50='Données projet'!$A$36,'Données projet'!$B$36,N49+M50-V49)))</f>
        <v>218.12499999999991</v>
      </c>
      <c r="O50" s="14">
        <f>N50*VLOOKUP('Données projet'!$B$9,Paramètres!$A$1:$I$89,3,0)*VLOOKUP('Données projet'!$B$9,Paramètres!$A$1:$I$89,5,0)</f>
        <v>170.13749999999993</v>
      </c>
      <c r="P50" s="14">
        <f t="shared" si="33"/>
        <v>43.120817562072375</v>
      </c>
      <c r="Q50" s="22">
        <f t="shared" si="53"/>
        <v>371.42490308727588</v>
      </c>
      <c r="R50" s="60">
        <f t="shared" si="0"/>
        <v>664.75823642060914</v>
      </c>
      <c r="S50" s="60">
        <f ca="1">AVERAGE(OFFSET($R$3,0,0,'Données projet'!$E$9+1,1))-AVERAGE(OFFSET($H$3,0,0,'Données projet'!$E$9+1,1))</f>
        <v>288.82868507674738</v>
      </c>
      <c r="T50" s="60">
        <f t="shared" si="34"/>
        <v>283.48738729114024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21.625641025641027</v>
      </c>
      <c r="AI50" s="14">
        <f>IF('Données projet'!$A$62&gt;35,AI49+AH50-AQ49,IF(A50&lt;'Données projet'!$A$62,$AF$205^A50,IF(A50='Données projet'!$A$62,'Données projet'!$B$62,AI49+AH50-AQ49)))</f>
        <v>503.45897435897427</v>
      </c>
      <c r="AJ50" s="14">
        <f>AI50*VLOOKUP('Données projet'!$B$10,Paramètres!$A$1:$I$89,3,0)*VLOOKUP('Données projet'!$B$10,Paramètres!$A$1:$I$89,5,0)</f>
        <v>281.43356666666659</v>
      </c>
      <c r="AK50" s="14">
        <f t="shared" si="35"/>
        <v>67.26987262617007</v>
      </c>
      <c r="AL50" s="22">
        <f t="shared" si="4"/>
        <v>607.32515676835726</v>
      </c>
      <c r="AM50" s="60">
        <f t="shared" si="5"/>
        <v>900.65849010169063</v>
      </c>
      <c r="AN50" s="60">
        <f ca="1">AVERAGE(OFFSET($AM$3,0,0,'Données projet'!$E$10+1,1))-AVERAGE(OFFSET($H$3,0,0,'Données projet'!$E$10+1,1))</f>
        <v>336.06378061174178</v>
      </c>
      <c r="AO50" s="60">
        <f t="shared" si="36"/>
        <v>440.84111898279565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0.12601848244199385</v>
      </c>
      <c r="AX50" s="23">
        <f t="shared" si="6"/>
        <v>0.12601848244199385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8.1999999999999993</v>
      </c>
      <c r="BD50" s="13">
        <f>IF('Données projet'!$A$88&gt;35,BD49+BC50-BL49,IF(A50&lt;'Données projet'!$A$88,$BA$205^A50,IF(A50='Données projet'!$A$88,'Données projet'!$B$88,BD49+BC50-BL49)))</f>
        <v>153.40000000000003</v>
      </c>
      <c r="BE50" s="14">
        <f>BD50*VLOOKUP('Données projet'!$B$11,Paramètres!$A$1:$I$89,3,0)*VLOOKUP('Données projet'!$B$11,Paramètres!$A$1:$I$89,5,0)</f>
        <v>165.11976000000004</v>
      </c>
      <c r="BF50" s="14">
        <f t="shared" si="37"/>
        <v>41.995166194425131</v>
      </c>
      <c r="BG50" s="22">
        <f t="shared" si="7"/>
        <v>360.72516312195717</v>
      </c>
      <c r="BH50" s="60">
        <f t="shared" si="8"/>
        <v>654.05849645529042</v>
      </c>
      <c r="BI50" s="60">
        <f ca="1">AVERAGE(OFFSET($BH$3,0,0,'Données projet'!$E$11+1,1))-AVERAGE(OFFSET($H$3,0,0,'Données projet'!$E$11+1,1))</f>
        <v>502.13913277311798</v>
      </c>
      <c r="BJ50" s="60">
        <f t="shared" si="38"/>
        <v>267.2998309535638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25.279999999999994</v>
      </c>
      <c r="BY50" s="13">
        <f>IF('Données projet'!$A$114&gt;35,BY49+BX50-CG49,IF(A50&lt;'Données projet'!$A$114,$BV$205^A50,IF(A50='Données projet'!$A$114,'Données projet'!$B$114,BY49+BX50-CG49)))</f>
        <v>553.72</v>
      </c>
      <c r="BZ50" s="14">
        <f>BY50*VLOOKUP('Données projet'!$B$12,Paramètres!$A$1:$I$89,3,0)*VLOOKUP('Données projet'!$B$12,Paramètres!$A$1:$I$89,5,0)</f>
        <v>223.14915999999999</v>
      </c>
      <c r="CA50" s="14">
        <f t="shared" si="39"/>
        <v>54.798772885693246</v>
      </c>
      <c r="CB50" s="22">
        <f t="shared" si="10"/>
        <v>484.09264977591573</v>
      </c>
      <c r="CC50" s="60">
        <f t="shared" si="11"/>
        <v>777.42598310924905</v>
      </c>
      <c r="CD50" s="60">
        <f ca="1">AVERAGE(OFFSET($CC$3,0,0,'Données projet'!$E$12+1,1))-AVERAGE(OFFSET($H$3,0,0,'Données projet'!$E$12+1,1))</f>
        <v>384.19543823695972</v>
      </c>
      <c r="CE50" s="60">
        <f t="shared" si="40"/>
        <v>302.1437482177551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22.644744736424954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22.644744736424954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9.7800000000000011</v>
      </c>
      <c r="CT50" s="13">
        <f>IF('Données projet'!$A$140&gt;35,CT49+CS50-DB49,IF(A50&lt;'Données projet'!$A$140,$CQ$205^A50,IF(A50='Données projet'!$A$140,'Données projet'!$B$140,CT49+CS50-DB49)))</f>
        <v>273.46000000000004</v>
      </c>
      <c r="CU50" s="18">
        <f>CT50*VLOOKUP('Données projet'!$B$13,Paramètres!$A$1:$I$89,3,0)*VLOOKUP('Données projet'!$B$13,Paramètres!$A$1:$I$89,5,0)</f>
        <v>200.50087200000004</v>
      </c>
      <c r="CV50" s="14">
        <f t="shared" si="41"/>
        <v>49.854228201964602</v>
      </c>
      <c r="CW50" s="22">
        <f t="shared" si="13"/>
        <v>436.03513285175512</v>
      </c>
      <c r="CX50" s="60">
        <f t="shared" si="14"/>
        <v>729.36846618508844</v>
      </c>
      <c r="CY50" s="60">
        <f ca="1">AVERAGE(OFFSET($CX$3,0,0,'Données projet'!$E$13+1,1))-AVERAGE(OFFSET($H$3,0,0,'Données projet'!$E$13+1,1))</f>
        <v>395.07658026471302</v>
      </c>
      <c r="CZ50" s="60">
        <f t="shared" si="42"/>
        <v>366.07517477284938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0" t="e">
        <f t="shared" si="17"/>
        <v>#N/A</v>
      </c>
      <c r="DT50" s="60" t="e">
        <f ca="1">AVERAGE(OFFSET($DS$3,0,0,'Données projet'!$E$14+1,1))-AVERAGE(OFFSET($H$3,0,0,'Données projet'!$E$14+1,1))</f>
        <v>#N/A</v>
      </c>
      <c r="DU50" s="60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0" t="e">
        <f t="shared" si="20"/>
        <v>#N/A</v>
      </c>
      <c r="EO50" s="60" t="e">
        <f ca="1">AVERAGE(OFFSET($EN$3,0,0,'Données projet'!$E$15+1,1))-AVERAGE(OFFSET($H$3,0,0,'Données projet'!$E$15+1,1))</f>
        <v>#N/A</v>
      </c>
      <c r="EP50" s="60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0" t="e">
        <f t="shared" si="23"/>
        <v>#N/A</v>
      </c>
      <c r="FJ50" s="60" t="e">
        <f ca="1">AVERAGE(OFFSET($FI$3,0,0,'Données projet'!$E$16+1,1))-AVERAGE(OFFSET($H$3,0,0,'Données projet'!$E$16+1,1))</f>
        <v>#N/A</v>
      </c>
      <c r="FK50" s="60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0" t="e">
        <f t="shared" si="26"/>
        <v>#N/A</v>
      </c>
      <c r="GE50" s="60" t="e">
        <f ca="1">AVERAGE(OFFSET($GD$3,0,0,'Données projet'!$E$17+1,1))-AVERAGE(OFFSET($H$3,0,0,'Données projet'!$E$17+1,1))</f>
        <v>#N/A</v>
      </c>
      <c r="GF50" s="60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0" t="e">
        <f t="shared" si="29"/>
        <v>#N/A</v>
      </c>
      <c r="GZ50" s="60" t="e">
        <f ca="1">AVERAGE(OFFSET($GY$3,0,0,'Données projet'!$E$18+1,1))-AVERAGE(OFFSET($H$3,0,0,'Données projet'!$E$18+1,1))</f>
        <v>#N/A</v>
      </c>
      <c r="HA50" s="60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8">
        <f t="shared" si="1"/>
        <v>256.66666666666669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10.375</v>
      </c>
      <c r="N51" s="14">
        <f>IF('Données projet'!$A$36&gt;35,N50+M51-V50,IF(A51&lt;'Données projet'!$A$36,$K$205^A51,IF(A51='Données projet'!$A$36,'Données projet'!$B$36,N50+M51-V50)))</f>
        <v>228.49999999999991</v>
      </c>
      <c r="O51" s="14">
        <f>N51*VLOOKUP('Données projet'!$B$9,Paramètres!$A$1:$I$89,3,0)*VLOOKUP('Données projet'!$B$9,Paramètres!$A$1:$I$89,5,0)</f>
        <v>178.22999999999993</v>
      </c>
      <c r="P51" s="14">
        <f t="shared" si="33"/>
        <v>44.928167580487852</v>
      </c>
      <c r="Q51" s="22">
        <f t="shared" si="53"/>
        <v>388.66714186934951</v>
      </c>
      <c r="R51" s="60">
        <f t="shared" si="0"/>
        <v>682.00047520268276</v>
      </c>
      <c r="S51" s="60">
        <f ca="1">AVERAGE(OFFSET($R$3,0,0,'Données projet'!$E$9+1,1))-AVERAGE(OFFSET($H$3,0,0,'Données projet'!$E$9+1,1))</f>
        <v>288.82868507674738</v>
      </c>
      <c r="T51" s="60">
        <f t="shared" si="34"/>
        <v>283.48738729114024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>
        <f>VLOOKUP(A51,'Données projet'!$A$61:$I$81,2,0)</f>
        <v>525.0846153846154</v>
      </c>
      <c r="AG51" s="13">
        <f>VLOOKUP(A51,'Données projet'!$A$61:$I$81,9,0)</f>
        <v>21.625641025641027</v>
      </c>
      <c r="AH51" s="13">
        <f t="array" ref="AH51">INDEX(AG:AG,MIN(IF(ISNUMBER(AG51:AG247),ROW(AG51:AG247),"")))</f>
        <v>21.625641025641027</v>
      </c>
      <c r="AI51" s="14">
        <f>IF('Données projet'!$A$62&gt;35,AI50+AH51-AQ50,IF(A51&lt;'Données projet'!$A$62,$AF$205^A51,IF(A51='Données projet'!$A$62,'Données projet'!$B$62,AI50+AH51-AQ50)))</f>
        <v>525.08461538461529</v>
      </c>
      <c r="AJ51" s="14">
        <f>AI51*VLOOKUP('Données projet'!$B$10,Paramètres!$A$1:$I$89,3,0)*VLOOKUP('Données projet'!$B$10,Paramètres!$A$1:$I$89,5,0)</f>
        <v>293.52229999999997</v>
      </c>
      <c r="AK51" s="14">
        <f t="shared" si="35"/>
        <v>69.816768342057628</v>
      </c>
      <c r="AL51" s="22">
        <f t="shared" si="4"/>
        <v>632.81554402908364</v>
      </c>
      <c r="AM51" s="60">
        <f t="shared" si="5"/>
        <v>926.1488773624169</v>
      </c>
      <c r="AN51" s="60">
        <f ca="1">AVERAGE(OFFSET($AM$3,0,0,'Données projet'!$E$10+1,1))-AVERAGE(OFFSET($H$3,0,0,'Données projet'!$E$10+1,1))</f>
        <v>336.06378061174178</v>
      </c>
      <c r="AO51" s="60">
        <f t="shared" si="36"/>
        <v>440.84111898279565</v>
      </c>
      <c r="AP51" s="16">
        <f>IF(ISNA(VLOOKUP(A51,'Données projet'!$A$61:$I$81,3,0)),0,VLOOKUP(A51,'Données projet'!$A$61:$I$81,3,0))</f>
        <v>6</v>
      </c>
      <c r="AQ51" s="16">
        <f>IF(ISNA(VLOOKUP(A51,'Données projet'!$A$61:$I$81,4,0)),0,VLOOKUP(A51,'Données projet'!$A$61:$I$81,4,0))</f>
        <v>81.330769230769235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8.9108523489571725E-2</v>
      </c>
      <c r="AX51" s="23">
        <f t="shared" si="6"/>
        <v>8.9108523489571725E-2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8.1999999999999993</v>
      </c>
      <c r="BD51" s="13">
        <f>IF('Données projet'!$A$88&gt;35,BD50+BC51-BL50,IF(A51&lt;'Données projet'!$A$88,$BA$205^A51,IF(A51='Données projet'!$A$88,'Données projet'!$B$88,BD50+BC51-BL50)))</f>
        <v>161.60000000000002</v>
      </c>
      <c r="BE51" s="14">
        <f>BD51*VLOOKUP('Données projet'!$B$11,Paramètres!$A$1:$I$89,3,0)*VLOOKUP('Données projet'!$B$11,Paramètres!$A$1:$I$89,5,0)</f>
        <v>173.94624000000002</v>
      </c>
      <c r="BF51" s="14">
        <f t="shared" si="37"/>
        <v>43.972666205274265</v>
      </c>
      <c r="BG51" s="22">
        <f t="shared" si="7"/>
        <v>379.54209497418606</v>
      </c>
      <c r="BH51" s="60">
        <f t="shared" si="8"/>
        <v>672.87542830751931</v>
      </c>
      <c r="BI51" s="60">
        <f ca="1">AVERAGE(OFFSET($BH$3,0,0,'Données projet'!$E$11+1,1))-AVERAGE(OFFSET($H$3,0,0,'Données projet'!$E$11+1,1))</f>
        <v>502.13913277311798</v>
      </c>
      <c r="BJ51" s="60">
        <f t="shared" si="38"/>
        <v>267.2998309535638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>
        <f>VLOOKUP(A51,'Données projet'!$A$113:$I$133,2,0)</f>
        <v>579</v>
      </c>
      <c r="BW51" s="13">
        <f>VLOOKUP(A51,'Données projet'!$A$113:$I$133,9,0)</f>
        <v>25.279999999999994</v>
      </c>
      <c r="BX51" s="13">
        <f t="array" ref="BX51">INDEX(BW:BW,MIN(IF(ISNUMBER(BW51:BW247),ROW(BW51:BW247),"")))</f>
        <v>25.279999999999994</v>
      </c>
      <c r="BY51" s="13">
        <f>IF('Données projet'!$A$114&gt;35,BY50+BX51-CG50,IF(A51&lt;'Données projet'!$A$114,$BV$205^A51,IF(A51='Données projet'!$A$114,'Données projet'!$B$114,BY50+BX51-CG50)))</f>
        <v>579</v>
      </c>
      <c r="BZ51" s="14">
        <f>BY51*VLOOKUP('Données projet'!$B$12,Paramètres!$A$1:$I$89,3,0)*VLOOKUP('Données projet'!$B$12,Paramètres!$A$1:$I$89,5,0)</f>
        <v>233.33700000000002</v>
      </c>
      <c r="CA51" s="14">
        <f t="shared" si="39"/>
        <v>57.003612944154384</v>
      </c>
      <c r="CB51" s="22">
        <f t="shared" si="10"/>
        <v>505.67656754440219</v>
      </c>
      <c r="CC51" s="60">
        <f t="shared" si="11"/>
        <v>799.0099008777355</v>
      </c>
      <c r="CD51" s="60">
        <f ca="1">AVERAGE(OFFSET($CC$3,0,0,'Données projet'!$E$12+1,1))-AVERAGE(OFFSET($H$3,0,0,'Données projet'!$E$12+1,1))</f>
        <v>384.19543823695972</v>
      </c>
      <c r="CE51" s="60">
        <f t="shared" si="40"/>
        <v>302.1437482177551</v>
      </c>
      <c r="CF51" s="16">
        <f>IF(ISNA(VLOOKUP(A51,'Données projet'!$A$113:$I$133,3,0)),0,VLOOKUP(A51,'Données projet'!$A$113:$I$133,3,0))</f>
        <v>6</v>
      </c>
      <c r="CG51" s="16">
        <f>IF(ISNA(VLOOKUP(A51,'Données projet'!$A$113:$I$133,4,0)),0,VLOOKUP(A51,'Données projet'!$A$113:$I$133,4,0))</f>
        <v>70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22.025523000772044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22.025523000772044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9.7800000000000011</v>
      </c>
      <c r="CT51" s="13">
        <f>IF('Données projet'!$A$140&gt;35,CT50+CS51-DB50,IF(A51&lt;'Données projet'!$A$140,$CQ$205^A51,IF(A51='Données projet'!$A$140,'Données projet'!$B$140,CT50+CS51-DB50)))</f>
        <v>283.24</v>
      </c>
      <c r="CU51" s="18">
        <f>CT51*VLOOKUP('Données projet'!$B$13,Paramètres!$A$1:$I$89,3,0)*VLOOKUP('Données projet'!$B$13,Paramètres!$A$1:$I$89,5,0)</f>
        <v>207.67156799999998</v>
      </c>
      <c r="CV51" s="14">
        <f t="shared" si="41"/>
        <v>51.426435014605694</v>
      </c>
      <c r="CW51" s="22">
        <f t="shared" si="13"/>
        <v>451.26235525043825</v>
      </c>
      <c r="CX51" s="60">
        <f t="shared" si="14"/>
        <v>744.59568858377156</v>
      </c>
      <c r="CY51" s="60">
        <f ca="1">AVERAGE(OFFSET($CX$3,0,0,'Données projet'!$E$13+1,1))-AVERAGE(OFFSET($H$3,0,0,'Données projet'!$E$13+1,1))</f>
        <v>395.07658026471302</v>
      </c>
      <c r="CZ51" s="60">
        <f t="shared" si="42"/>
        <v>366.07517477284938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0" t="e">
        <f t="shared" si="17"/>
        <v>#N/A</v>
      </c>
      <c r="DT51" s="60" t="e">
        <f ca="1">AVERAGE(OFFSET($DS$3,0,0,'Données projet'!$E$14+1,1))-AVERAGE(OFFSET($H$3,0,0,'Données projet'!$E$14+1,1))</f>
        <v>#N/A</v>
      </c>
      <c r="DU51" s="60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0" t="e">
        <f t="shared" si="20"/>
        <v>#N/A</v>
      </c>
      <c r="EO51" s="60" t="e">
        <f ca="1">AVERAGE(OFFSET($EN$3,0,0,'Données projet'!$E$15+1,1))-AVERAGE(OFFSET($H$3,0,0,'Données projet'!$E$15+1,1))</f>
        <v>#N/A</v>
      </c>
      <c r="EP51" s="60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0" t="e">
        <f t="shared" si="23"/>
        <v>#N/A</v>
      </c>
      <c r="FJ51" s="60" t="e">
        <f ca="1">AVERAGE(OFFSET($FI$3,0,0,'Données projet'!$E$16+1,1))-AVERAGE(OFFSET($H$3,0,0,'Données projet'!$E$16+1,1))</f>
        <v>#N/A</v>
      </c>
      <c r="FK51" s="60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0" t="e">
        <f t="shared" si="26"/>
        <v>#N/A</v>
      </c>
      <c r="GE51" s="60" t="e">
        <f ca="1">AVERAGE(OFFSET($GD$3,0,0,'Données projet'!$E$17+1,1))-AVERAGE(OFFSET($H$3,0,0,'Données projet'!$E$17+1,1))</f>
        <v>#N/A</v>
      </c>
      <c r="GF51" s="60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0" t="e">
        <f t="shared" si="29"/>
        <v>#N/A</v>
      </c>
      <c r="GZ51" s="60" t="e">
        <f ca="1">AVERAGE(OFFSET($GY$3,0,0,'Données projet'!$E$18+1,1))-AVERAGE(OFFSET($H$3,0,0,'Données projet'!$E$18+1,1))</f>
        <v>#N/A</v>
      </c>
      <c r="HA51" s="60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8">
        <f t="shared" si="1"/>
        <v>256.66666666666669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10.375</v>
      </c>
      <c r="N52" s="14">
        <f>IF('Données projet'!$A$36&gt;35,N51+M52-V51,IF(A52&lt;'Données projet'!$A$36,$K$205^A52,IF(A52='Données projet'!$A$36,'Données projet'!$B$36,N51+M52-V51)))</f>
        <v>238.87499999999991</v>
      </c>
      <c r="O52" s="14">
        <f>N52*VLOOKUP('Données projet'!$B$9,Paramètres!$A$1:$I$89,3,0)*VLOOKUP('Données projet'!$B$9,Paramètres!$A$1:$I$89,5,0)</f>
        <v>186.32249999999993</v>
      </c>
      <c r="P52" s="14">
        <f t="shared" si="33"/>
        <v>46.725987276254116</v>
      </c>
      <c r="Q52" s="22">
        <f t="shared" si="53"/>
        <v>405.8927820061424</v>
      </c>
      <c r="R52" s="60">
        <f t="shared" si="0"/>
        <v>699.22611533947565</v>
      </c>
      <c r="S52" s="60">
        <f ca="1">AVERAGE(OFFSET($R$3,0,0,'Données projet'!$E$9+1,1))-AVERAGE(OFFSET($H$3,0,0,'Données projet'!$E$9+1,1))</f>
        <v>288.82868507674738</v>
      </c>
      <c r="T52" s="60">
        <f t="shared" si="34"/>
        <v>283.48738729114024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20.507692307692299</v>
      </c>
      <c r="AI52" s="14">
        <f>IF('Données projet'!$A$62&gt;35,AI51+AH52-AQ51,IF(A52&lt;'Données projet'!$A$62,$AF$205^A52,IF(A52='Données projet'!$A$62,'Données projet'!$B$62,AI51+AH52-AQ51)))</f>
        <v>464.26153846153835</v>
      </c>
      <c r="AJ52" s="14">
        <f>AI52*VLOOKUP('Données projet'!$B$10,Paramètres!$A$1:$I$89,3,0)*VLOOKUP('Données projet'!$B$10,Paramètres!$A$1:$I$89,5,0)</f>
        <v>259.52219999999994</v>
      </c>
      <c r="AK52" s="14">
        <f t="shared" si="35"/>
        <v>62.620519404058925</v>
      </c>
      <c r="AL52" s="22">
        <f t="shared" si="4"/>
        <v>561.06523629540254</v>
      </c>
      <c r="AM52" s="60">
        <f t="shared" si="5"/>
        <v>854.39856962873591</v>
      </c>
      <c r="AN52" s="60">
        <f ca="1">AVERAGE(OFFSET($AM$3,0,0,'Données projet'!$E$10+1,1))-AVERAGE(OFFSET($H$3,0,0,'Données projet'!$E$10+1,1))</f>
        <v>336.06378061174178</v>
      </c>
      <c r="AO52" s="60">
        <f t="shared" si="36"/>
        <v>440.84111898279565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6.3009241220996923E-2</v>
      </c>
      <c r="AX52" s="23">
        <f t="shared" si="6"/>
        <v>6.3009241220996923E-2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8.1999999999999993</v>
      </c>
      <c r="BD52" s="13">
        <f>IF('Données projet'!$A$88&gt;35,BD51+BC52-BL51,IF(A52&lt;'Données projet'!$A$88,$BA$205^A52,IF(A52='Données projet'!$A$88,'Données projet'!$B$88,BD51+BC52-BL51)))</f>
        <v>169.8</v>
      </c>
      <c r="BE52" s="14">
        <f>BD52*VLOOKUP('Données projet'!$B$11,Paramètres!$A$1:$I$89,3,0)*VLOOKUP('Données projet'!$B$11,Paramètres!$A$1:$I$89,5,0)</f>
        <v>182.77271999999999</v>
      </c>
      <c r="BF52" s="14">
        <f t="shared" si="37"/>
        <v>45.938515386827795</v>
      </c>
      <c r="BG52" s="22">
        <f t="shared" si="7"/>
        <v>398.33873496539172</v>
      </c>
      <c r="BH52" s="60">
        <f t="shared" si="8"/>
        <v>691.67206829872498</v>
      </c>
      <c r="BI52" s="60">
        <f ca="1">AVERAGE(OFFSET($BH$3,0,0,'Données projet'!$E$11+1,1))-AVERAGE(OFFSET($H$3,0,0,'Données projet'!$E$11+1,1))</f>
        <v>502.13913277311798</v>
      </c>
      <c r="BJ52" s="60">
        <f t="shared" si="38"/>
        <v>267.2998309535638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23.640000000000008</v>
      </c>
      <c r="BY52" s="13">
        <f>IF('Données projet'!$A$114&gt;35,BY51+BX52-CG51,IF(A52&lt;'Données projet'!$A$114,$BV$205^A52,IF(A52='Données projet'!$A$114,'Données projet'!$B$114,BY51+BX52-CG51)))</f>
        <v>532.64</v>
      </c>
      <c r="BZ52" s="14">
        <f>BY52*VLOOKUP('Données projet'!$B$12,Paramètres!$A$1:$I$89,3,0)*VLOOKUP('Données projet'!$B$12,Paramètres!$A$1:$I$89,5,0)</f>
        <v>214.65392000000003</v>
      </c>
      <c r="CA52" s="14">
        <f t="shared" si="39"/>
        <v>52.951283276450745</v>
      </c>
      <c r="CB52" s="22">
        <f t="shared" si="10"/>
        <v>466.07906237315177</v>
      </c>
      <c r="CC52" s="60">
        <f t="shared" si="11"/>
        <v>759.41239570648509</v>
      </c>
      <c r="CD52" s="60">
        <f ca="1">AVERAGE(OFFSET($CC$3,0,0,'Données projet'!$E$12+1,1))-AVERAGE(OFFSET($H$3,0,0,'Données projet'!$E$12+1,1))</f>
        <v>384.19543823695972</v>
      </c>
      <c r="CE52" s="60">
        <f t="shared" si="40"/>
        <v>302.1437482177551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21.423233916044019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21.423233916044019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9.7800000000000011</v>
      </c>
      <c r="CT52" s="13">
        <f>IF('Données projet'!$A$140&gt;35,CT51+CS52-DB51,IF(A52&lt;'Données projet'!$A$140,$CQ$205^A52,IF(A52='Données projet'!$A$140,'Données projet'!$B$140,CT51+CS52-DB51)))</f>
        <v>293.02</v>
      </c>
      <c r="CU52" s="18">
        <f>CT52*VLOOKUP('Données projet'!$B$13,Paramètres!$A$1:$I$89,3,0)*VLOOKUP('Données projet'!$B$13,Paramètres!$A$1:$I$89,5,0)</f>
        <v>214.84226399999997</v>
      </c>
      <c r="CV52" s="14">
        <f t="shared" si="41"/>
        <v>52.992334205594283</v>
      </c>
      <c r="CW52" s="22">
        <f t="shared" si="13"/>
        <v>466.47859187474324</v>
      </c>
      <c r="CX52" s="60">
        <f t="shared" si="14"/>
        <v>759.81192520807656</v>
      </c>
      <c r="CY52" s="60">
        <f ca="1">AVERAGE(OFFSET($CX$3,0,0,'Données projet'!$E$13+1,1))-AVERAGE(OFFSET($H$3,0,0,'Données projet'!$E$13+1,1))</f>
        <v>395.07658026471302</v>
      </c>
      <c r="CZ52" s="60">
        <f t="shared" si="42"/>
        <v>366.07517477284938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0" t="e">
        <f t="shared" si="17"/>
        <v>#N/A</v>
      </c>
      <c r="DT52" s="60" t="e">
        <f ca="1">AVERAGE(OFFSET($DS$3,0,0,'Données projet'!$E$14+1,1))-AVERAGE(OFFSET($H$3,0,0,'Données projet'!$E$14+1,1))</f>
        <v>#N/A</v>
      </c>
      <c r="DU52" s="60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0" t="e">
        <f t="shared" si="20"/>
        <v>#N/A</v>
      </c>
      <c r="EO52" s="60" t="e">
        <f ca="1">AVERAGE(OFFSET($EN$3,0,0,'Données projet'!$E$15+1,1))-AVERAGE(OFFSET($H$3,0,0,'Données projet'!$E$15+1,1))</f>
        <v>#N/A</v>
      </c>
      <c r="EP52" s="60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0" t="e">
        <f t="shared" si="23"/>
        <v>#N/A</v>
      </c>
      <c r="FJ52" s="60" t="e">
        <f ca="1">AVERAGE(OFFSET($FI$3,0,0,'Données projet'!$E$16+1,1))-AVERAGE(OFFSET($H$3,0,0,'Données projet'!$E$16+1,1))</f>
        <v>#N/A</v>
      </c>
      <c r="FK52" s="60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0" t="e">
        <f t="shared" si="26"/>
        <v>#N/A</v>
      </c>
      <c r="GE52" s="60" t="e">
        <f ca="1">AVERAGE(OFFSET($GD$3,0,0,'Données projet'!$E$17+1,1))-AVERAGE(OFFSET($H$3,0,0,'Données projet'!$E$17+1,1))</f>
        <v>#N/A</v>
      </c>
      <c r="GF52" s="60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0" t="e">
        <f t="shared" si="29"/>
        <v>#N/A</v>
      </c>
      <c r="GZ52" s="60" t="e">
        <f ca="1">AVERAGE(OFFSET($GY$3,0,0,'Données projet'!$E$18+1,1))-AVERAGE(OFFSET($H$3,0,0,'Données projet'!$E$18+1,1))</f>
        <v>#N/A</v>
      </c>
      <c r="HA52" s="60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8">
        <f t="shared" si="1"/>
        <v>256.66666666666669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 t="e">
        <f>VLOOKUP(A53,'Données projet'!$A$35:$I$55,2,0)</f>
        <v>#N/A</v>
      </c>
      <c r="L53" s="13" t="e">
        <f>VLOOKUP(A53,'Données projet'!$A$35:$I$55,9,0)</f>
        <v>#N/A</v>
      </c>
      <c r="M53" s="13">
        <f t="array" ref="M53">INDEX(L:L,MIN(IF(ISNUMBER(L53:L249),ROW(L53:L249),"")))</f>
        <v>10.375</v>
      </c>
      <c r="N53" s="14">
        <f>IF('Données projet'!$A$36&gt;35,N52+M53-V52,IF(A53&lt;'Données projet'!$A$36,$K$205^A53,IF(A53='Données projet'!$A$36,'Données projet'!$B$36,N52+M53-V52)))</f>
        <v>249.24999999999991</v>
      </c>
      <c r="O53" s="14">
        <f>N53*VLOOKUP('Données projet'!$B$9,Paramètres!$A$1:$I$89,3,0)*VLOOKUP('Données projet'!$B$9,Paramètres!$A$1:$I$89,5,0)</f>
        <v>194.41499999999994</v>
      </c>
      <c r="P53" s="14">
        <f t="shared" si="33"/>
        <v>48.514737888684927</v>
      </c>
      <c r="Q53" s="22">
        <f t="shared" si="53"/>
        <v>423.10262682279273</v>
      </c>
      <c r="R53" s="60">
        <f t="shared" si="0"/>
        <v>716.43596015612604</v>
      </c>
      <c r="S53" s="60">
        <f ca="1">AVERAGE(OFFSET($R$3,0,0,'Données projet'!$E$9+1,1))-AVERAGE(OFFSET($H$3,0,0,'Données projet'!$E$9+1,1))</f>
        <v>288.82868507674738</v>
      </c>
      <c r="T53" s="60">
        <f t="shared" si="34"/>
        <v>283.48738729114024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 t="e">
        <f>VLOOKUP(A53,'Données projet'!$A$61:$I$81,2,0)</f>
        <v>#N/A</v>
      </c>
      <c r="AG53" s="13" t="e">
        <f>VLOOKUP(A53,'Données projet'!$A$61:$I$81,9,0)</f>
        <v>#N/A</v>
      </c>
      <c r="AH53" s="13">
        <f t="array" ref="AH53">INDEX(AG:AG,MIN(IF(ISNUMBER(AG53:AG249),ROW(AG53:AG249),"")))</f>
        <v>20.507692307692299</v>
      </c>
      <c r="AI53" s="14">
        <f>IF('Données projet'!$A$62&gt;35,AI52+AH53-AQ52,IF(A53&lt;'Données projet'!$A$62,$AF$205^A53,IF(A53='Données projet'!$A$62,'Données projet'!$B$62,AI52+AH53-AQ52)))</f>
        <v>484.76923076923066</v>
      </c>
      <c r="AJ53" s="14">
        <f>AI53*VLOOKUP('Données projet'!$B$10,Paramètres!$A$1:$I$89,3,0)*VLOOKUP('Données projet'!$B$10,Paramètres!$A$1:$I$89,5,0)</f>
        <v>270.98599999999993</v>
      </c>
      <c r="AK53" s="14">
        <f t="shared" si="35"/>
        <v>65.058478958733772</v>
      </c>
      <c r="AL53" s="22">
        <f t="shared" si="4"/>
        <v>585.27746751979453</v>
      </c>
      <c r="AM53" s="60">
        <f t="shared" si="5"/>
        <v>878.61080085312778</v>
      </c>
      <c r="AN53" s="60">
        <f ca="1">AVERAGE(OFFSET($AM$3,0,0,'Données projet'!$E$10+1,1))-AVERAGE(OFFSET($H$3,0,0,'Données projet'!$E$10+1,1))</f>
        <v>336.06378061174178</v>
      </c>
      <c r="AO53" s="60">
        <f t="shared" si="36"/>
        <v>440.84111898279565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4.4554261744785863E-2</v>
      </c>
      <c r="AX53" s="23">
        <f t="shared" si="6"/>
        <v>4.4554261744785863E-2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178</v>
      </c>
      <c r="BB53" s="13">
        <f>VLOOKUP(A53,'Données projet'!$A$87:$I$107,9,0)</f>
        <v>8.1999999999999993</v>
      </c>
      <c r="BC53" s="13">
        <f t="array" ref="BC53">INDEX(BB:BB,MIN(IF(ISNUMBER(BB53:BB249),ROW(BB53:BB249),"")))</f>
        <v>8.1999999999999993</v>
      </c>
      <c r="BD53" s="13">
        <f>IF('Données projet'!$A$88&gt;35,BD52+BC53-BL52,IF(A53&lt;'Données projet'!$A$88,$BA$205^A53,IF(A53='Données projet'!$A$88,'Données projet'!$B$88,BD52+BC53-BL52)))</f>
        <v>178</v>
      </c>
      <c r="BE53" s="14">
        <f>BD53*VLOOKUP('Données projet'!$B$11,Paramètres!$A$1:$I$89,3,0)*VLOOKUP('Données projet'!$B$11,Paramètres!$A$1:$I$89,5,0)</f>
        <v>191.5992</v>
      </c>
      <c r="BF53" s="14">
        <f t="shared" si="37"/>
        <v>47.893340610341859</v>
      </c>
      <c r="BG53" s="22">
        <f t="shared" si="7"/>
        <v>417.1161748963454</v>
      </c>
      <c r="BH53" s="60">
        <f t="shared" si="8"/>
        <v>710.44950822967871</v>
      </c>
      <c r="BI53" s="60">
        <f ca="1">AVERAGE(OFFSET($BH$3,0,0,'Données projet'!$E$11+1,1))-AVERAGE(OFFSET($H$3,0,0,'Données projet'!$E$11+1,1))</f>
        <v>502.13913277311798</v>
      </c>
      <c r="BJ53" s="60">
        <f t="shared" si="38"/>
        <v>267.2998309535638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23.640000000000008</v>
      </c>
      <c r="BY53" s="13">
        <f>IF('Données projet'!$A$114&gt;35,BY52+BX53-CG52,IF(A53&lt;'Données projet'!$A$114,$BV$205^A53,IF(A53='Données projet'!$A$114,'Données projet'!$B$114,BY52+BX53-CG52)))</f>
        <v>556.28</v>
      </c>
      <c r="BZ53" s="14">
        <f>BY53*VLOOKUP('Données projet'!$B$12,Paramètres!$A$1:$I$89,3,0)*VLOOKUP('Données projet'!$B$12,Paramètres!$A$1:$I$89,5,0)</f>
        <v>224.18083999999999</v>
      </c>
      <c r="CA53" s="14">
        <f t="shared" si="39"/>
        <v>55.022572649035595</v>
      </c>
      <c r="CB53" s="22">
        <f t="shared" si="10"/>
        <v>486.27927703040359</v>
      </c>
      <c r="CC53" s="60">
        <f t="shared" si="11"/>
        <v>779.61261036373685</v>
      </c>
      <c r="CD53" s="60">
        <f ca="1">AVERAGE(OFFSET($CC$3,0,0,'Données projet'!$E$12+1,1))-AVERAGE(OFFSET($H$3,0,0,'Données projet'!$E$12+1,1))</f>
        <v>384.19543823695972</v>
      </c>
      <c r="CE53" s="60">
        <f t="shared" si="40"/>
        <v>302.1437482177551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20.837414458010887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20.837414458010887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302.8</v>
      </c>
      <c r="CR53" s="13">
        <f>VLOOKUP(A53,'Données projet'!$A$139:$I$159,9,0)</f>
        <v>9.7800000000000011</v>
      </c>
      <c r="CS53" s="13">
        <f t="array" ref="CS53">INDEX(CR:CR,MIN(IF(ISNUMBER(CR53:CR249),ROW(CR53:CR249),"")))</f>
        <v>9.7800000000000011</v>
      </c>
      <c r="CT53" s="13">
        <f>IF('Données projet'!$A$140&gt;35,CT52+CS53-DB52,IF(A53&lt;'Données projet'!$A$140,$CQ$205^A53,IF(A53='Données projet'!$A$140,'Données projet'!$B$140,CT52+CS53-DB52)))</f>
        <v>302.79999999999995</v>
      </c>
      <c r="CU53" s="18">
        <f>CT53*VLOOKUP('Données projet'!$B$13,Paramètres!$A$1:$I$89,3,0)*VLOOKUP('Données projet'!$B$13,Paramètres!$A$1:$I$89,5,0)</f>
        <v>222.01295999999996</v>
      </c>
      <c r="CV53" s="14">
        <f t="shared" si="41"/>
        <v>54.552160439496383</v>
      </c>
      <c r="CW53" s="22">
        <f t="shared" si="13"/>
        <v>481.68425143212284</v>
      </c>
      <c r="CX53" s="60">
        <f t="shared" si="14"/>
        <v>775.01758476545615</v>
      </c>
      <c r="CY53" s="60">
        <f ca="1">AVERAGE(OFFSET($CX$3,0,0,'Données projet'!$E$13+1,1))-AVERAGE(OFFSET($H$3,0,0,'Données projet'!$E$13+1,1))</f>
        <v>395.07658026471302</v>
      </c>
      <c r="CZ53" s="60">
        <f t="shared" si="42"/>
        <v>366.07517477284938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0" t="e">
        <f t="shared" si="17"/>
        <v>#N/A</v>
      </c>
      <c r="DT53" s="60" t="e">
        <f ca="1">AVERAGE(OFFSET($DS$3,0,0,'Données projet'!$E$14+1,1))-AVERAGE(OFFSET($H$3,0,0,'Données projet'!$E$14+1,1))</f>
        <v>#N/A</v>
      </c>
      <c r="DU53" s="60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0" t="e">
        <f t="shared" si="20"/>
        <v>#N/A</v>
      </c>
      <c r="EO53" s="60" t="e">
        <f ca="1">AVERAGE(OFFSET($EN$3,0,0,'Données projet'!$E$15+1,1))-AVERAGE(OFFSET($H$3,0,0,'Données projet'!$E$15+1,1))</f>
        <v>#N/A</v>
      </c>
      <c r="EP53" s="60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0" t="e">
        <f t="shared" si="23"/>
        <v>#N/A</v>
      </c>
      <c r="FJ53" s="60" t="e">
        <f ca="1">AVERAGE(OFFSET($FI$3,0,0,'Données projet'!$E$16+1,1))-AVERAGE(OFFSET($H$3,0,0,'Données projet'!$E$16+1,1))</f>
        <v>#N/A</v>
      </c>
      <c r="FK53" s="60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0" t="e">
        <f t="shared" si="26"/>
        <v>#N/A</v>
      </c>
      <c r="GE53" s="60" t="e">
        <f ca="1">AVERAGE(OFFSET($GD$3,0,0,'Données projet'!$E$17+1,1))-AVERAGE(OFFSET($H$3,0,0,'Données projet'!$E$17+1,1))</f>
        <v>#N/A</v>
      </c>
      <c r="GF53" s="60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0" t="e">
        <f t="shared" si="29"/>
        <v>#N/A</v>
      </c>
      <c r="GZ53" s="60" t="e">
        <f ca="1">AVERAGE(OFFSET($GY$3,0,0,'Données projet'!$E$18+1,1))-AVERAGE(OFFSET($H$3,0,0,'Données projet'!$E$18+1,1))</f>
        <v>#N/A</v>
      </c>
      <c r="HA53" s="60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8">
        <f t="shared" si="1"/>
        <v>256.66666666666669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10.375</v>
      </c>
      <c r="N54" s="14">
        <f>IF('Données projet'!$A$36&gt;35,N53+M54-V53,IF(A54&lt;'Données projet'!$A$36,$K$205^A54,IF(A54='Données projet'!$A$36,'Données projet'!$B$36,N53+M54-V53)))</f>
        <v>259.62499999999989</v>
      </c>
      <c r="O54" s="14">
        <f>N54*VLOOKUP('Données projet'!$B$9,Paramètres!$A$1:$I$89,3,0)*VLOOKUP('Données projet'!$B$9,Paramètres!$A$1:$I$89,5,0)</f>
        <v>202.50749999999991</v>
      </c>
      <c r="P54" s="14">
        <f t="shared" si="33"/>
        <v>50.294840086606349</v>
      </c>
      <c r="Q54" s="22">
        <f t="shared" si="53"/>
        <v>440.29740898417253</v>
      </c>
      <c r="R54" s="60">
        <f t="shared" si="0"/>
        <v>733.63074231750579</v>
      </c>
      <c r="S54" s="60">
        <f ca="1">AVERAGE(OFFSET($R$3,0,0,'Données projet'!$E$9+1,1))-AVERAGE(OFFSET($H$3,0,0,'Données projet'!$E$9+1,1))</f>
        <v>288.82868507674738</v>
      </c>
      <c r="T54" s="60">
        <f t="shared" si="34"/>
        <v>283.48738729114024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20.507692307692299</v>
      </c>
      <c r="AI54" s="14">
        <f>IF('Données projet'!$A$62&gt;35,AI53+AH54-AQ53,IF(A54&lt;'Données projet'!$A$62,$AF$205^A54,IF(A54='Données projet'!$A$62,'Données projet'!$B$62,AI53+AH54-AQ53)))</f>
        <v>505.27692307692297</v>
      </c>
      <c r="AJ54" s="14">
        <f>AI54*VLOOKUP('Données projet'!$B$10,Paramètres!$A$1:$I$89,3,0)*VLOOKUP('Données projet'!$B$10,Paramètres!$A$1:$I$89,5,0)</f>
        <v>282.44979999999998</v>
      </c>
      <c r="AK54" s="14">
        <f t="shared" si="35"/>
        <v>67.484459274997945</v>
      </c>
      <c r="AL54" s="22">
        <f t="shared" si="4"/>
        <v>609.46883490395464</v>
      </c>
      <c r="AM54" s="60">
        <f t="shared" si="5"/>
        <v>902.80216823728802</v>
      </c>
      <c r="AN54" s="60">
        <f ca="1">AVERAGE(OFFSET($AM$3,0,0,'Données projet'!$E$10+1,1))-AVERAGE(OFFSET($H$3,0,0,'Données projet'!$E$10+1,1))</f>
        <v>336.06378061174178</v>
      </c>
      <c r="AO54" s="60">
        <f t="shared" si="36"/>
        <v>440.84111898279565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3.1504620610498461E-2</v>
      </c>
      <c r="AX54" s="23">
        <f t="shared" si="6"/>
        <v>3.1504620610498461E-2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8</v>
      </c>
      <c r="BD54" s="13">
        <f>IF('Données projet'!$A$88&gt;35,BD53+BC54-BL53,IF(A54&lt;'Données projet'!$A$88,$BA$205^A54,IF(A54='Données projet'!$A$88,'Données projet'!$B$88,BD53+BC54-BL53)))</f>
        <v>186</v>
      </c>
      <c r="BE54" s="14">
        <f>BD54*VLOOKUP('Données projet'!$B$11,Paramètres!$A$1:$I$89,3,0)*VLOOKUP('Données projet'!$B$11,Paramètres!$A$1:$I$89,5,0)</f>
        <v>200.21040000000002</v>
      </c>
      <c r="BF54" s="14">
        <f t="shared" si="37"/>
        <v>49.790404447235048</v>
      </c>
      <c r="BG54" s="22">
        <f t="shared" si="7"/>
        <v>435.41806774560104</v>
      </c>
      <c r="BH54" s="60">
        <f t="shared" si="8"/>
        <v>728.75140107893435</v>
      </c>
      <c r="BI54" s="60">
        <f ca="1">AVERAGE(OFFSET($BH$3,0,0,'Données projet'!$E$11+1,1))-AVERAGE(OFFSET($H$3,0,0,'Données projet'!$E$11+1,1))</f>
        <v>502.13913277311798</v>
      </c>
      <c r="BJ54" s="60">
        <f t="shared" si="38"/>
        <v>267.2998309535638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23.640000000000008</v>
      </c>
      <c r="BY54" s="13">
        <f>IF('Données projet'!$A$114&gt;35,BY53+BX54-CG53,IF(A54&lt;'Données projet'!$A$114,$BV$205^A54,IF(A54='Données projet'!$A$114,'Données projet'!$B$114,BY53+BX54-CG53)))</f>
        <v>579.91999999999996</v>
      </c>
      <c r="BZ54" s="14">
        <f>BY54*VLOOKUP('Données projet'!$B$12,Paramètres!$A$1:$I$89,3,0)*VLOOKUP('Données projet'!$B$12,Paramètres!$A$1:$I$89,5,0)</f>
        <v>233.70775999999998</v>
      </c>
      <c r="CA54" s="14">
        <f t="shared" si="39"/>
        <v>57.083638226136522</v>
      </c>
      <c r="CB54" s="22">
        <f t="shared" si="10"/>
        <v>506.46168524385439</v>
      </c>
      <c r="CC54" s="60">
        <f t="shared" si="11"/>
        <v>799.79501857718765</v>
      </c>
      <c r="CD54" s="60">
        <f ca="1">AVERAGE(OFFSET($CC$3,0,0,'Données projet'!$E$12+1,1))-AVERAGE(OFFSET($H$3,0,0,'Données projet'!$E$12+1,1))</f>
        <v>384.19543823695972</v>
      </c>
      <c r="CE54" s="60">
        <f t="shared" si="40"/>
        <v>302.1437482177551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20.267614263864576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20.267614263864576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8.4999999999999893</v>
      </c>
      <c r="CT54" s="13">
        <f>IF('Données projet'!$A$140&gt;35,CT53+CS54-DB53,IF(A54&lt;'Données projet'!$A$140,$CQ$205^A54,IF(A54='Données projet'!$A$140,'Données projet'!$B$140,CT53+CS54-DB53)))</f>
        <v>311.29999999999995</v>
      </c>
      <c r="CU54" s="18">
        <f>CT54*VLOOKUP('Données projet'!$B$13,Paramètres!$A$1:$I$89,3,0)*VLOOKUP('Données projet'!$B$13,Paramètres!$A$1:$I$89,5,0)</f>
        <v>228.24515999999997</v>
      </c>
      <c r="CV54" s="14">
        <f t="shared" si="41"/>
        <v>55.90307512514179</v>
      </c>
      <c r="CW54" s="22">
        <f t="shared" si="13"/>
        <v>494.89150950962181</v>
      </c>
      <c r="CX54" s="60">
        <f t="shared" si="14"/>
        <v>788.22484284295513</v>
      </c>
      <c r="CY54" s="60">
        <f ca="1">AVERAGE(OFFSET($CX$3,0,0,'Données projet'!$E$13+1,1))-AVERAGE(OFFSET($H$3,0,0,'Données projet'!$E$13+1,1))</f>
        <v>395.07658026471302</v>
      </c>
      <c r="CZ54" s="60">
        <f t="shared" si="42"/>
        <v>366.07517477284938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0" t="e">
        <f t="shared" si="17"/>
        <v>#N/A</v>
      </c>
      <c r="DT54" s="60" t="e">
        <f ca="1">AVERAGE(OFFSET($DS$3,0,0,'Données projet'!$E$14+1,1))-AVERAGE(OFFSET($H$3,0,0,'Données projet'!$E$14+1,1))</f>
        <v>#N/A</v>
      </c>
      <c r="DU54" s="60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0" t="e">
        <f t="shared" si="20"/>
        <v>#N/A</v>
      </c>
      <c r="EO54" s="60" t="e">
        <f ca="1">AVERAGE(OFFSET($EN$3,0,0,'Données projet'!$E$15+1,1))-AVERAGE(OFFSET($H$3,0,0,'Données projet'!$E$15+1,1))</f>
        <v>#N/A</v>
      </c>
      <c r="EP54" s="60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0" t="e">
        <f t="shared" si="23"/>
        <v>#N/A</v>
      </c>
      <c r="FJ54" s="60" t="e">
        <f ca="1">AVERAGE(OFFSET($FI$3,0,0,'Données projet'!$E$16+1,1))-AVERAGE(OFFSET($H$3,0,0,'Données projet'!$E$16+1,1))</f>
        <v>#N/A</v>
      </c>
      <c r="FK54" s="60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0" t="e">
        <f t="shared" si="26"/>
        <v>#N/A</v>
      </c>
      <c r="GE54" s="60" t="e">
        <f ca="1">AVERAGE(OFFSET($GD$3,0,0,'Données projet'!$E$17+1,1))-AVERAGE(OFFSET($H$3,0,0,'Données projet'!$E$17+1,1))</f>
        <v>#N/A</v>
      </c>
      <c r="GF54" s="60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0" t="e">
        <f t="shared" si="29"/>
        <v>#N/A</v>
      </c>
      <c r="GZ54" s="60" t="e">
        <f ca="1">AVERAGE(OFFSET($GY$3,0,0,'Données projet'!$E$18+1,1))-AVERAGE(OFFSET($H$3,0,0,'Données projet'!$E$18+1,1))</f>
        <v>#N/A</v>
      </c>
      <c r="HA54" s="60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8">
        <f t="shared" si="1"/>
        <v>256.66666666666669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>
        <f>VLOOKUP(A55,'Données projet'!$A$35:$I$55,2,0)</f>
        <v>270</v>
      </c>
      <c r="L55" s="13">
        <f>VLOOKUP(A55,'Données projet'!$A$35:$I$55,9,0)</f>
        <v>10.375</v>
      </c>
      <c r="M55" s="13">
        <f t="array" ref="M55">INDEX(L:L,MIN(IF(ISNUMBER(L55:L251),ROW(L55:L251),"")))</f>
        <v>10.375</v>
      </c>
      <c r="N55" s="14">
        <f>IF('Données projet'!$A$36&gt;35,N54+M55-V54,IF(A55&lt;'Données projet'!$A$36,$K$205^A55,IF(A55='Données projet'!$A$36,'Données projet'!$B$36,N54+M55-V54)))</f>
        <v>269.99999999999989</v>
      </c>
      <c r="O55" s="14">
        <f>N55*VLOOKUP('Données projet'!$B$9,Paramètres!$A$1:$I$89,3,0)*VLOOKUP('Données projet'!$B$9,Paramètres!$A$1:$I$89,5,0)</f>
        <v>210.59999999999991</v>
      </c>
      <c r="P55" s="14">
        <f t="shared" si="33"/>
        <v>52.066679014659961</v>
      </c>
      <c r="Q55" s="22">
        <f t="shared" si="53"/>
        <v>457.47779928386586</v>
      </c>
      <c r="R55" s="60">
        <f t="shared" si="0"/>
        <v>750.81113261719918</v>
      </c>
      <c r="S55" s="60">
        <f ca="1">AVERAGE(OFFSET($R$3,0,0,'Données projet'!$E$9+1,1))-AVERAGE(OFFSET($H$3,0,0,'Données projet'!$E$9+1,1))</f>
        <v>288.82868507674738</v>
      </c>
      <c r="T55" s="60">
        <f t="shared" si="34"/>
        <v>283.48738729114024</v>
      </c>
      <c r="U55" s="16">
        <f>IF(ISNA(VLOOKUP(A55,'Données projet'!$A$35:$I$55,3,0)),0,VLOOKUP(A55,'Données projet'!$A$35:$I$55,3,0))</f>
        <v>7</v>
      </c>
      <c r="V55" s="16">
        <f>IF(ISNA(VLOOKUP(A55,'Données projet'!$A$35:$I$55,4,0)),0,VLOOKUP(A55,'Données projet'!$A$35:$I$55,4,0))</f>
        <v>48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20.507692307692299</v>
      </c>
      <c r="AI55" s="14">
        <f>IF('Données projet'!$A$62&gt;35,AI54+AH55-AQ54,IF(A55&lt;'Données projet'!$A$62,$AF$205^A55,IF(A55='Données projet'!$A$62,'Données projet'!$B$62,AI54+AH55-AQ54)))</f>
        <v>525.78461538461522</v>
      </c>
      <c r="AJ55" s="14">
        <f>AI55*VLOOKUP('Données projet'!$B$10,Paramètres!$A$1:$I$89,3,0)*VLOOKUP('Données projet'!$B$10,Paramètres!$A$1:$I$89,5,0)</f>
        <v>293.91359999999992</v>
      </c>
      <c r="AK55" s="14">
        <f t="shared" si="35"/>
        <v>69.899002171586702</v>
      </c>
      <c r="AL55" s="22">
        <f t="shared" si="4"/>
        <v>633.64028211551329</v>
      </c>
      <c r="AM55" s="60">
        <f t="shared" si="5"/>
        <v>926.97361544884666</v>
      </c>
      <c r="AN55" s="60">
        <f ca="1">AVERAGE(OFFSET($AM$3,0,0,'Données projet'!$E$10+1,1))-AVERAGE(OFFSET($H$3,0,0,'Données projet'!$E$10+1,1))</f>
        <v>336.06378061174178</v>
      </c>
      <c r="AO55" s="60">
        <f t="shared" si="36"/>
        <v>440.84111898279565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2.2277130872392931E-2</v>
      </c>
      <c r="AX55" s="23">
        <f t="shared" si="6"/>
        <v>2.2277130872392931E-2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8</v>
      </c>
      <c r="BD55" s="13">
        <f>IF('Données projet'!$A$88&gt;35,BD54+BC55-BL54,IF(A55&lt;'Données projet'!$A$88,$BA$205^A55,IF(A55='Données projet'!$A$88,'Données projet'!$B$88,BD54+BC55-BL54)))</f>
        <v>194</v>
      </c>
      <c r="BE55" s="14">
        <f>BD55*VLOOKUP('Données projet'!$B$11,Paramètres!$A$1:$I$89,3,0)*VLOOKUP('Données projet'!$B$11,Paramètres!$A$1:$I$89,5,0)</f>
        <v>208.82159999999999</v>
      </c>
      <c r="BF55" s="14">
        <f t="shared" si="37"/>
        <v>51.6779913750944</v>
      </c>
      <c r="BG55" s="22">
        <f t="shared" si="7"/>
        <v>453.70345497828936</v>
      </c>
      <c r="BH55" s="60">
        <f t="shared" si="8"/>
        <v>747.03678831162267</v>
      </c>
      <c r="BI55" s="60">
        <f ca="1">AVERAGE(OFFSET($BH$3,0,0,'Données projet'!$E$11+1,1))-AVERAGE(OFFSET($H$3,0,0,'Données projet'!$E$11+1,1))</f>
        <v>502.13913277311798</v>
      </c>
      <c r="BJ55" s="60">
        <f t="shared" si="38"/>
        <v>267.2998309535638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23.640000000000008</v>
      </c>
      <c r="BY55" s="13">
        <f>IF('Données projet'!$A$114&gt;35,BY54+BX55-CG54,IF(A55&lt;'Données projet'!$A$114,$BV$205^A55,IF(A55='Données projet'!$A$114,'Données projet'!$B$114,BY54+BX55-CG54)))</f>
        <v>603.55999999999995</v>
      </c>
      <c r="BZ55" s="14">
        <f>BY55*VLOOKUP('Données projet'!$B$12,Paramètres!$A$1:$I$89,3,0)*VLOOKUP('Données projet'!$B$12,Paramètres!$A$1:$I$89,5,0)</f>
        <v>243.23467999999997</v>
      </c>
      <c r="CA55" s="14">
        <f t="shared" si="39"/>
        <v>59.134944444628026</v>
      </c>
      <c r="CB55" s="22">
        <f t="shared" si="10"/>
        <v>526.62709590772704</v>
      </c>
      <c r="CC55" s="60">
        <f t="shared" si="11"/>
        <v>819.96042924106041</v>
      </c>
      <c r="CD55" s="60">
        <f ca="1">AVERAGE(OFFSET($CC$3,0,0,'Données projet'!$E$12+1,1))-AVERAGE(OFFSET($H$3,0,0,'Données projet'!$E$12+1,1))</f>
        <v>384.19543823695972</v>
      </c>
      <c r="CE55" s="60">
        <f t="shared" si="40"/>
        <v>302.1437482177551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19.713395285991687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19.713395285991687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8.4999999999999893</v>
      </c>
      <c r="CT55" s="13">
        <f>IF('Données projet'!$A$140&gt;35,CT54+CS55-DB54,IF(A55&lt;'Données projet'!$A$140,$CQ$205^A55,IF(A55='Données projet'!$A$140,'Données projet'!$B$140,CT54+CS55-DB54)))</f>
        <v>319.79999999999995</v>
      </c>
      <c r="CU55" s="18">
        <f>CT55*VLOOKUP('Données projet'!$B$13,Paramètres!$A$1:$I$89,3,0)*VLOOKUP('Données projet'!$B$13,Paramètres!$A$1:$I$89,5,0)</f>
        <v>234.47735999999998</v>
      </c>
      <c r="CV55" s="14">
        <f t="shared" si="41"/>
        <v>57.249702472380292</v>
      </c>
      <c r="CW55" s="22">
        <f t="shared" si="13"/>
        <v>508.09130047272902</v>
      </c>
      <c r="CX55" s="60">
        <f t="shared" si="14"/>
        <v>801.42463380606227</v>
      </c>
      <c r="CY55" s="60">
        <f ca="1">AVERAGE(OFFSET($CX$3,0,0,'Données projet'!$E$13+1,1))-AVERAGE(OFFSET($H$3,0,0,'Données projet'!$E$13+1,1))</f>
        <v>395.07658026471302</v>
      </c>
      <c r="CZ55" s="60">
        <f t="shared" si="42"/>
        <v>366.07517477284938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0" t="e">
        <f t="shared" si="17"/>
        <v>#N/A</v>
      </c>
      <c r="DT55" s="60" t="e">
        <f ca="1">AVERAGE(OFFSET($DS$3,0,0,'Données projet'!$E$14+1,1))-AVERAGE(OFFSET($H$3,0,0,'Données projet'!$E$14+1,1))</f>
        <v>#N/A</v>
      </c>
      <c r="DU55" s="60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0" t="e">
        <f t="shared" si="20"/>
        <v>#N/A</v>
      </c>
      <c r="EO55" s="60" t="e">
        <f ca="1">AVERAGE(OFFSET($EN$3,0,0,'Données projet'!$E$15+1,1))-AVERAGE(OFFSET($H$3,0,0,'Données projet'!$E$15+1,1))</f>
        <v>#N/A</v>
      </c>
      <c r="EP55" s="60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0" t="e">
        <f t="shared" si="23"/>
        <v>#N/A</v>
      </c>
      <c r="FJ55" s="60" t="e">
        <f ca="1">AVERAGE(OFFSET($FI$3,0,0,'Données projet'!$E$16+1,1))-AVERAGE(OFFSET($H$3,0,0,'Données projet'!$E$16+1,1))</f>
        <v>#N/A</v>
      </c>
      <c r="FK55" s="60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0" t="e">
        <f t="shared" si="26"/>
        <v>#N/A</v>
      </c>
      <c r="GE55" s="60" t="e">
        <f ca="1">AVERAGE(OFFSET($GD$3,0,0,'Données projet'!$E$17+1,1))-AVERAGE(OFFSET($H$3,0,0,'Données projet'!$E$17+1,1))</f>
        <v>#N/A</v>
      </c>
      <c r="GF55" s="60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0" t="e">
        <f t="shared" si="29"/>
        <v>#N/A</v>
      </c>
      <c r="GZ55" s="60" t="e">
        <f ca="1">AVERAGE(OFFSET($GY$3,0,0,'Données projet'!$E$18+1,1))-AVERAGE(OFFSET($H$3,0,0,'Données projet'!$E$18+1,1))</f>
        <v>#N/A</v>
      </c>
      <c r="HA55" s="60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8">
        <f t="shared" si="1"/>
        <v>256.66666666666669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9.375</v>
      </c>
      <c r="N56" s="14">
        <f>IF('Données projet'!$A$36&gt;35,N55+M56-V55,IF(A56&lt;'Données projet'!$A$36,$K$205^A56,IF(A56='Données projet'!$A$36,'Données projet'!$B$36,N55+M56-V55)))</f>
        <v>231.37499999999989</v>
      </c>
      <c r="O56" s="14">
        <f>N56*VLOOKUP('Données projet'!$B$9,Paramètres!$A$1:$I$89,3,0)*VLOOKUP('Données projet'!$B$9,Paramètres!$A$1:$I$89,5,0)</f>
        <v>180.47249999999991</v>
      </c>
      <c r="P56" s="14">
        <f t="shared" si="33"/>
        <v>45.427292666837829</v>
      </c>
      <c r="Q56" s="22">
        <f t="shared" si="53"/>
        <v>393.44213889474241</v>
      </c>
      <c r="R56" s="60">
        <f t="shared" si="0"/>
        <v>686.77547222807573</v>
      </c>
      <c r="S56" s="60">
        <f ca="1">AVERAGE(OFFSET($R$3,0,0,'Données projet'!$E$9+1,1))-AVERAGE(OFFSET($H$3,0,0,'Données projet'!$E$9+1,1))</f>
        <v>288.82868507674738</v>
      </c>
      <c r="T56" s="60">
        <f t="shared" si="34"/>
        <v>283.48738729114024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20.507692307692299</v>
      </c>
      <c r="AI56" s="14">
        <f>IF('Données projet'!$A$62&gt;35,AI55+AH56-AQ55,IF(A56&lt;'Données projet'!$A$62,$AF$205^A56,IF(A56='Données projet'!$A$62,'Données projet'!$B$62,AI55+AH56-AQ55)))</f>
        <v>546.29230769230753</v>
      </c>
      <c r="AJ56" s="14">
        <f>AI56*VLOOKUP('Données projet'!$B$10,Paramètres!$A$1:$I$89,3,0)*VLOOKUP('Données projet'!$B$10,Paramètres!$A$1:$I$89,5,0)</f>
        <v>305.37739999999991</v>
      </c>
      <c r="AK56" s="14">
        <f t="shared" si="35"/>
        <v>72.302604807906476</v>
      </c>
      <c r="AL56" s="22">
        <f t="shared" si="4"/>
        <v>657.79267504043685</v>
      </c>
      <c r="AM56" s="60">
        <f t="shared" si="5"/>
        <v>951.12600837377022</v>
      </c>
      <c r="AN56" s="60">
        <f ca="1">AVERAGE(OFFSET($AM$3,0,0,'Données projet'!$E$10+1,1))-AVERAGE(OFFSET($H$3,0,0,'Données projet'!$E$10+1,1))</f>
        <v>336.06378061174178</v>
      </c>
      <c r="AO56" s="60">
        <f t="shared" si="36"/>
        <v>440.84111898279565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1.5752310305249231E-2</v>
      </c>
      <c r="AX56" s="23">
        <f t="shared" si="6"/>
        <v>1.5752310305249231E-2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8</v>
      </c>
      <c r="BD56" s="13">
        <f>IF('Données projet'!$A$88&gt;35,BD55+BC56-BL55,IF(A56&lt;'Données projet'!$A$88,$BA$205^A56,IF(A56='Données projet'!$A$88,'Données projet'!$B$88,BD55+BC56-BL55)))</f>
        <v>202</v>
      </c>
      <c r="BE56" s="14">
        <f>BD56*VLOOKUP('Données projet'!$B$11,Paramètres!$A$1:$I$89,3,0)*VLOOKUP('Données projet'!$B$11,Paramètres!$A$1:$I$89,5,0)</f>
        <v>217.43280000000001</v>
      </c>
      <c r="BF56" s="14">
        <f t="shared" si="37"/>
        <v>53.556536889714792</v>
      </c>
      <c r="BG56" s="22">
        <f t="shared" si="7"/>
        <v>471.97309508291988</v>
      </c>
      <c r="BH56" s="60">
        <f t="shared" si="8"/>
        <v>765.3064284162532</v>
      </c>
      <c r="BI56" s="60">
        <f ca="1">AVERAGE(OFFSET($BH$3,0,0,'Données projet'!$E$11+1,1))-AVERAGE(OFFSET($H$3,0,0,'Données projet'!$E$11+1,1))</f>
        <v>502.13913277311798</v>
      </c>
      <c r="BJ56" s="60">
        <f t="shared" si="38"/>
        <v>267.2998309535638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>
        <f>VLOOKUP(A56,'Données projet'!$A$113:$I$133,2,0)</f>
        <v>627.20000000000005</v>
      </c>
      <c r="BW56" s="13">
        <f>VLOOKUP(A56,'Données projet'!$A$113:$I$133,9,0)</f>
        <v>23.640000000000008</v>
      </c>
      <c r="BX56" s="13">
        <f t="array" ref="BX56">INDEX(BW:BW,MIN(IF(ISNUMBER(BW56:BW252),ROW(BW56:BW252),"")))</f>
        <v>23.640000000000008</v>
      </c>
      <c r="BY56" s="13">
        <f>IF('Données projet'!$A$114&gt;35,BY55+BX56-CG55,IF(A56&lt;'Données projet'!$A$114,$BV$205^A56,IF(A56='Données projet'!$A$114,'Données projet'!$B$114,BY55+BX56-CG55)))</f>
        <v>627.19999999999993</v>
      </c>
      <c r="BZ56" s="14">
        <f>BY56*VLOOKUP('Données projet'!$B$12,Paramètres!$A$1:$I$89,3,0)*VLOOKUP('Données projet'!$B$12,Paramètres!$A$1:$I$89,5,0)</f>
        <v>252.76159999999999</v>
      </c>
      <c r="CA56" s="14">
        <f t="shared" si="39"/>
        <v>61.176917299760397</v>
      </c>
      <c r="CB56" s="22">
        <f t="shared" si="10"/>
        <v>546.77625096374936</v>
      </c>
      <c r="CC56" s="60">
        <f t="shared" si="11"/>
        <v>840.10958429708262</v>
      </c>
      <c r="CD56" s="60">
        <f ca="1">AVERAGE(OFFSET($CC$3,0,0,'Données projet'!$E$12+1,1))-AVERAGE(OFFSET($H$3,0,0,'Données projet'!$E$12+1,1))</f>
        <v>384.19543823695972</v>
      </c>
      <c r="CE56" s="60">
        <f t="shared" si="40"/>
        <v>302.1437482177551</v>
      </c>
      <c r="CF56" s="16">
        <f>IF(ISNA(VLOOKUP(A56,'Données projet'!$A$113:$I$133,3,0)),0,VLOOKUP(A56,'Données projet'!$A$113:$I$133,3,0))</f>
        <v>7</v>
      </c>
      <c r="CG56" s="16">
        <f>IF(ISNA(VLOOKUP(A56,'Données projet'!$A$113:$I$133,4,0)),0,VLOOKUP(A56,'Données projet'!$A$113:$I$133,4,0))</f>
        <v>70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19.174331455213842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19.174331455213842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8.4999999999999893</v>
      </c>
      <c r="CT56" s="13">
        <f>IF('Données projet'!$A$140&gt;35,CT55+CS56-DB55,IF(A56&lt;'Données projet'!$A$140,$CQ$205^A56,IF(A56='Données projet'!$A$140,'Données projet'!$B$140,CT55+CS56-DB55)))</f>
        <v>328.29999999999995</v>
      </c>
      <c r="CU56" s="18">
        <f>CT56*VLOOKUP('Données projet'!$B$13,Paramètres!$A$1:$I$89,3,0)*VLOOKUP('Données projet'!$B$13,Paramètres!$A$1:$I$89,5,0)</f>
        <v>240.70955999999995</v>
      </c>
      <c r="CV56" s="14">
        <f t="shared" si="41"/>
        <v>58.592169532758611</v>
      </c>
      <c r="CW56" s="22">
        <f t="shared" si="13"/>
        <v>521.28384560288771</v>
      </c>
      <c r="CX56" s="60">
        <f t="shared" si="14"/>
        <v>814.61717893622108</v>
      </c>
      <c r="CY56" s="60">
        <f ca="1">AVERAGE(OFFSET($CX$3,0,0,'Données projet'!$E$13+1,1))-AVERAGE(OFFSET($H$3,0,0,'Données projet'!$E$13+1,1))</f>
        <v>395.07658026471302</v>
      </c>
      <c r="CZ56" s="60">
        <f t="shared" si="42"/>
        <v>366.07517477284938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0" t="e">
        <f t="shared" si="17"/>
        <v>#N/A</v>
      </c>
      <c r="DT56" s="60" t="e">
        <f ca="1">AVERAGE(OFFSET($DS$3,0,0,'Données projet'!$E$14+1,1))-AVERAGE(OFFSET($H$3,0,0,'Données projet'!$E$14+1,1))</f>
        <v>#N/A</v>
      </c>
      <c r="DU56" s="60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0" t="e">
        <f t="shared" si="20"/>
        <v>#N/A</v>
      </c>
      <c r="EO56" s="60" t="e">
        <f ca="1">AVERAGE(OFFSET($EN$3,0,0,'Données projet'!$E$15+1,1))-AVERAGE(OFFSET($H$3,0,0,'Données projet'!$E$15+1,1))</f>
        <v>#N/A</v>
      </c>
      <c r="EP56" s="60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0" t="e">
        <f t="shared" si="23"/>
        <v>#N/A</v>
      </c>
      <c r="FJ56" s="60" t="e">
        <f ca="1">AVERAGE(OFFSET($FI$3,0,0,'Données projet'!$E$16+1,1))-AVERAGE(OFFSET($H$3,0,0,'Données projet'!$E$16+1,1))</f>
        <v>#N/A</v>
      </c>
      <c r="FK56" s="60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0" t="e">
        <f t="shared" si="26"/>
        <v>#N/A</v>
      </c>
      <c r="GE56" s="60" t="e">
        <f ca="1">AVERAGE(OFFSET($GD$3,0,0,'Données projet'!$E$17+1,1))-AVERAGE(OFFSET($H$3,0,0,'Données projet'!$E$17+1,1))</f>
        <v>#N/A</v>
      </c>
      <c r="GF56" s="60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0" t="e">
        <f t="shared" si="29"/>
        <v>#N/A</v>
      </c>
      <c r="GZ56" s="60" t="e">
        <f ca="1">AVERAGE(OFFSET($GY$3,0,0,'Données projet'!$E$18+1,1))-AVERAGE(OFFSET($H$3,0,0,'Données projet'!$E$18+1,1))</f>
        <v>#N/A</v>
      </c>
      <c r="HA56" s="60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8">
        <f t="shared" si="1"/>
        <v>256.66666666666669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9.375</v>
      </c>
      <c r="N57" s="14">
        <f>IF('Données projet'!$A$36&gt;35,N56+M57-V56,IF(A57&lt;'Données projet'!$A$36,$K$205^A57,IF(A57='Données projet'!$A$36,'Données projet'!$B$36,N56+M57-V56)))</f>
        <v>240.74999999999989</v>
      </c>
      <c r="O57" s="14">
        <f>N57*VLOOKUP('Données projet'!$B$9,Paramètres!$A$1:$I$89,3,0)*VLOOKUP('Données projet'!$B$9,Paramètres!$A$1:$I$89,5,0)</f>
        <v>187.78499999999991</v>
      </c>
      <c r="P57" s="14">
        <f t="shared" si="33"/>
        <v>47.049914090154054</v>
      </c>
      <c r="Q57" s="22">
        <f t="shared" si="53"/>
        <v>409.0041420403515</v>
      </c>
      <c r="R57" s="60">
        <f t="shared" si="0"/>
        <v>702.33747537368481</v>
      </c>
      <c r="S57" s="60">
        <f ca="1">AVERAGE(OFFSET($R$3,0,0,'Données projet'!$E$9+1,1))-AVERAGE(OFFSET($H$3,0,0,'Données projet'!$E$9+1,1))</f>
        <v>288.82868507674738</v>
      </c>
      <c r="T57" s="60">
        <f t="shared" si="34"/>
        <v>283.48738729114024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>
        <f>VLOOKUP(A57,'Données projet'!$A$61:$I$81,2,0)</f>
        <v>566.79999999999995</v>
      </c>
      <c r="AG57" s="13">
        <f>VLOOKUP(A57,'Données projet'!$A$61:$I$81,9,0)</f>
        <v>20.507692307692299</v>
      </c>
      <c r="AH57" s="13">
        <f t="array" ref="AH57">INDEX(AG:AG,MIN(IF(ISNUMBER(AG57:AG253),ROW(AG57:AG253),"")))</f>
        <v>20.507692307692299</v>
      </c>
      <c r="AI57" s="14">
        <f>IF('Données projet'!$A$62&gt;35,AI56+AH57-AQ56,IF(A57&lt;'Données projet'!$A$62,$AF$205^A57,IF(A57='Données projet'!$A$62,'Données projet'!$B$62,AI56+AH57-AQ56)))</f>
        <v>566.79999999999984</v>
      </c>
      <c r="AJ57" s="14">
        <f>AI57*VLOOKUP('Données projet'!$B$10,Paramètres!$A$1:$I$89,3,0)*VLOOKUP('Données projet'!$B$10,Paramètres!$A$1:$I$89,5,0)</f>
        <v>316.8411999999999</v>
      </c>
      <c r="AK57" s="14">
        <f t="shared" si="35"/>
        <v>74.695724902330795</v>
      </c>
      <c r="AL57" s="22">
        <f t="shared" si="4"/>
        <v>681.92681087155927</v>
      </c>
      <c r="AM57" s="60">
        <f t="shared" si="5"/>
        <v>975.26014420489264</v>
      </c>
      <c r="AN57" s="60">
        <f ca="1">AVERAGE(OFFSET($AM$3,0,0,'Données projet'!$E$10+1,1))-AVERAGE(OFFSET($H$3,0,0,'Données projet'!$E$10+1,1))</f>
        <v>336.06378061174178</v>
      </c>
      <c r="AO57" s="60">
        <f t="shared" si="36"/>
        <v>440.84111898279565</v>
      </c>
      <c r="AP57" s="16">
        <f>IF(ISNA(VLOOKUP(A57,'Données projet'!$A$61:$I$81,3,0)),0,VLOOKUP(A57,'Données projet'!$A$61:$I$81,3,0))</f>
        <v>7</v>
      </c>
      <c r="AQ57" s="16">
        <f>IF(ISNA(VLOOKUP(A57,'Données projet'!$A$61:$I$81,4,0)),0,VLOOKUP(A57,'Données projet'!$A$61:$I$81,4,0))</f>
        <v>566.79999999999995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1.1138565436196466E-2</v>
      </c>
      <c r="AX57" s="23">
        <f t="shared" si="6"/>
        <v>1.1138565436196466E-2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8</v>
      </c>
      <c r="BD57" s="13">
        <f>IF('Données projet'!$A$88&gt;35,BD56+BC57-BL56,IF(A57&lt;'Données projet'!$A$88,$BA$205^A57,IF(A57='Données projet'!$A$88,'Données projet'!$B$88,BD56+BC57-BL56)))</f>
        <v>210</v>
      </c>
      <c r="BE57" s="14">
        <f>BD57*VLOOKUP('Données projet'!$B$11,Paramètres!$A$1:$I$89,3,0)*VLOOKUP('Données projet'!$B$11,Paramètres!$A$1:$I$89,5,0)</f>
        <v>226.04399999999998</v>
      </c>
      <c r="BF57" s="14">
        <f t="shared" si="37"/>
        <v>55.426440039423504</v>
      </c>
      <c r="BG57" s="22">
        <f t="shared" si="7"/>
        <v>490.22768306866254</v>
      </c>
      <c r="BH57" s="60">
        <f t="shared" si="8"/>
        <v>783.56101640199586</v>
      </c>
      <c r="BI57" s="60">
        <f ca="1">AVERAGE(OFFSET($BH$3,0,0,'Données projet'!$E$11+1,1))-AVERAGE(OFFSET($H$3,0,0,'Données projet'!$E$11+1,1))</f>
        <v>502.13913277311798</v>
      </c>
      <c r="BJ57" s="60">
        <f t="shared" si="38"/>
        <v>267.2998309535638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22.059999999999992</v>
      </c>
      <c r="BY57" s="13">
        <f>IF('Données projet'!$A$114&gt;35,BY56+BX57-CG56,IF(A57&lt;'Données projet'!$A$114,$BV$205^A57,IF(A57='Données projet'!$A$114,'Données projet'!$B$114,BY56+BX57-CG56)))</f>
        <v>579.25999999999988</v>
      </c>
      <c r="BZ57" s="14">
        <f>BY57*VLOOKUP('Données projet'!$B$12,Paramètres!$A$1:$I$89,3,0)*VLOOKUP('Données projet'!$B$12,Paramètres!$A$1:$I$89,5,0)</f>
        <v>233.44177999999994</v>
      </c>
      <c r="CA57" s="14">
        <f t="shared" si="39"/>
        <v>57.026230284095661</v>
      </c>
      <c r="CB57" s="22">
        <f t="shared" si="10"/>
        <v>505.89845124479979</v>
      </c>
      <c r="CC57" s="60">
        <f t="shared" si="11"/>
        <v>799.2317845781331</v>
      </c>
      <c r="CD57" s="60">
        <f ca="1">AVERAGE(OFFSET($CC$3,0,0,'Données projet'!$E$12+1,1))-AVERAGE(OFFSET($H$3,0,0,'Données projet'!$E$12+1,1))</f>
        <v>384.19543823695972</v>
      </c>
      <c r="CE57" s="60">
        <f t="shared" si="40"/>
        <v>302.1437482177551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18.650008353236753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18.650008353236753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8.4999999999999893</v>
      </c>
      <c r="CT57" s="13">
        <f>IF('Données projet'!$A$140&gt;35,CT56+CS57-DB56,IF(A57&lt;'Données projet'!$A$140,$CQ$205^A57,IF(A57='Données projet'!$A$140,'Données projet'!$B$140,CT56+CS57-DB56)))</f>
        <v>336.79999999999995</v>
      </c>
      <c r="CU57" s="18">
        <f>CT57*VLOOKUP('Données projet'!$B$13,Paramètres!$A$1:$I$89,3,0)*VLOOKUP('Données projet'!$B$13,Paramètres!$A$1:$I$89,5,0)</f>
        <v>246.94175999999996</v>
      </c>
      <c r="CV57" s="14">
        <f t="shared" si="41"/>
        <v>59.930596404091538</v>
      </c>
      <c r="CW57" s="22">
        <f t="shared" si="13"/>
        <v>534.4693540704593</v>
      </c>
      <c r="CX57" s="60">
        <f t="shared" si="14"/>
        <v>827.80268740379256</v>
      </c>
      <c r="CY57" s="60">
        <f ca="1">AVERAGE(OFFSET($CX$3,0,0,'Données projet'!$E$13+1,1))-AVERAGE(OFFSET($H$3,0,0,'Données projet'!$E$13+1,1))</f>
        <v>395.07658026471302</v>
      </c>
      <c r="CZ57" s="60">
        <f t="shared" si="42"/>
        <v>366.07517477284938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0" t="e">
        <f t="shared" si="17"/>
        <v>#N/A</v>
      </c>
      <c r="DT57" s="60" t="e">
        <f ca="1">AVERAGE(OFFSET($DS$3,0,0,'Données projet'!$E$14+1,1))-AVERAGE(OFFSET($H$3,0,0,'Données projet'!$E$14+1,1))</f>
        <v>#N/A</v>
      </c>
      <c r="DU57" s="60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0" t="e">
        <f t="shared" si="20"/>
        <v>#N/A</v>
      </c>
      <c r="EO57" s="60" t="e">
        <f ca="1">AVERAGE(OFFSET($EN$3,0,0,'Données projet'!$E$15+1,1))-AVERAGE(OFFSET($H$3,0,0,'Données projet'!$E$15+1,1))</f>
        <v>#N/A</v>
      </c>
      <c r="EP57" s="60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0" t="e">
        <f t="shared" si="23"/>
        <v>#N/A</v>
      </c>
      <c r="FJ57" s="60" t="e">
        <f ca="1">AVERAGE(OFFSET($FI$3,0,0,'Données projet'!$E$16+1,1))-AVERAGE(OFFSET($H$3,0,0,'Données projet'!$E$16+1,1))</f>
        <v>#N/A</v>
      </c>
      <c r="FK57" s="60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0" t="e">
        <f t="shared" si="26"/>
        <v>#N/A</v>
      </c>
      <c r="GE57" s="60" t="e">
        <f ca="1">AVERAGE(OFFSET($GD$3,0,0,'Données projet'!$E$17+1,1))-AVERAGE(OFFSET($H$3,0,0,'Données projet'!$E$17+1,1))</f>
        <v>#N/A</v>
      </c>
      <c r="GF57" s="60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0" t="e">
        <f t="shared" si="29"/>
        <v>#N/A</v>
      </c>
      <c r="GZ57" s="60" t="e">
        <f ca="1">AVERAGE(OFFSET($GY$3,0,0,'Données projet'!$E$18+1,1))-AVERAGE(OFFSET($H$3,0,0,'Données projet'!$E$18+1,1))</f>
        <v>#N/A</v>
      </c>
      <c r="HA57" s="60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8">
        <f t="shared" si="1"/>
        <v>256.66666666666669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 t="e">
        <f>VLOOKUP(A58,'Données projet'!$A$35:$I$55,2,0)</f>
        <v>#N/A</v>
      </c>
      <c r="L58" s="13" t="e">
        <f>VLOOKUP(A58,'Données projet'!$A$35:$I$55,9,0)</f>
        <v>#N/A</v>
      </c>
      <c r="M58" s="13">
        <f t="array" ref="M58">INDEX(L:L,MIN(IF(ISNUMBER(L58:L254),ROW(L58:L254),"")))</f>
        <v>9.375</v>
      </c>
      <c r="N58" s="14">
        <f>IF('Données projet'!$A$36&gt;35,N57+M58-V57,IF(A58&lt;'Données projet'!$A$36,$K$205^A58,IF(A58='Données projet'!$A$36,'Données projet'!$B$36,N57+M58-V57)))</f>
        <v>250.12499999999989</v>
      </c>
      <c r="O58" s="14">
        <f>N58*VLOOKUP('Données projet'!$B$9,Paramètres!$A$1:$I$89,3,0)*VLOOKUP('Données projet'!$B$9,Paramètres!$A$1:$I$89,5,0)</f>
        <v>195.09749999999991</v>
      </c>
      <c r="P58" s="14">
        <f t="shared" si="33"/>
        <v>48.66519532492579</v>
      </c>
      <c r="Q58" s="22">
        <f t="shared" si="53"/>
        <v>424.55336102424553</v>
      </c>
      <c r="R58" s="60">
        <f t="shared" si="0"/>
        <v>717.88669435757879</v>
      </c>
      <c r="S58" s="60">
        <f ca="1">AVERAGE(OFFSET($R$3,0,0,'Données projet'!$E$9+1,1))-AVERAGE(OFFSET($H$3,0,0,'Données projet'!$E$9+1,1))</f>
        <v>288.82868507674738</v>
      </c>
      <c r="T58" s="60">
        <f t="shared" si="34"/>
        <v>283.48738729114024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 t="e">
        <f>VLOOKUP(A58,'Données projet'!$A$61:$I$81,2,0)</f>
        <v>#N/A</v>
      </c>
      <c r="AG58" s="13" t="e">
        <f>VLOOKUP(A58,'Données projet'!$A$61:$I$81,9,0)</f>
        <v>#N/A</v>
      </c>
      <c r="AH58" s="13">
        <f t="array" ref="AH58">INDEX(AG:AG,MIN(IF(ISNUMBER(AG58:AG254),ROW(AG58:AG254),"")))</f>
        <v>0</v>
      </c>
      <c r="AI58" s="14">
        <f>IF('Données projet'!$A$62&gt;35,AI57+AH58-AQ57,IF(A58&lt;'Données projet'!$A$62,$AF$205^A58,IF(A58='Données projet'!$A$62,'Données projet'!$B$62,AI57+AH58-AQ57)))</f>
        <v>-1.1368683772161603E-13</v>
      </c>
      <c r="AJ58" s="14">
        <f>AI58*VLOOKUP('Données projet'!$B$10,Paramètres!$A$1:$I$89,3,0)*VLOOKUP('Données projet'!$B$10,Paramètres!$A$1:$I$89,5,0)</f>
        <v>-6.3550942286383367E-14</v>
      </c>
      <c r="AK58" s="14" t="e">
        <f t="shared" si="35"/>
        <v>#NUM!</v>
      </c>
      <c r="AL58" s="22" t="e">
        <f t="shared" si="4"/>
        <v>#NUM!</v>
      </c>
      <c r="AM58" s="60" t="e">
        <f t="shared" si="5"/>
        <v>#NUM!</v>
      </c>
      <c r="AN58" s="60">
        <f ca="1">AVERAGE(OFFSET($AM$3,0,0,'Données projet'!$E$10+1,1))-AVERAGE(OFFSET($H$3,0,0,'Données projet'!$E$10+1,1))</f>
        <v>336.06378061174178</v>
      </c>
      <c r="AO58" s="60">
        <f t="shared" si="36"/>
        <v>440.84111898279565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7.8761551526246153E-3</v>
      </c>
      <c r="AX58" s="23">
        <f t="shared" si="6"/>
        <v>7.8761551526246153E-3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218</v>
      </c>
      <c r="BB58" s="13">
        <f>VLOOKUP(A58,'Données projet'!$A$87:$I$107,9,0)</f>
        <v>8</v>
      </c>
      <c r="BC58" s="13">
        <f t="array" ref="BC58">INDEX(BB:BB,MIN(IF(ISNUMBER(BB58:BB254),ROW(BB58:BB254),"")))</f>
        <v>8</v>
      </c>
      <c r="BD58" s="13">
        <f>IF('Données projet'!$A$88&gt;35,BD57+BC58-BL57,IF(A58&lt;'Données projet'!$A$88,$BA$205^A58,IF(A58='Données projet'!$A$88,'Données projet'!$B$88,BD57+BC58-BL57)))</f>
        <v>218</v>
      </c>
      <c r="BE58" s="14">
        <f>BD58*VLOOKUP('Données projet'!$B$11,Paramètres!$A$1:$I$89,3,0)*VLOOKUP('Données projet'!$B$11,Paramètres!$A$1:$I$89,5,0)</f>
        <v>234.65519999999998</v>
      </c>
      <c r="BF58" s="14">
        <f t="shared" si="37"/>
        <v>57.288067746850999</v>
      </c>
      <c r="BG58" s="22">
        <f t="shared" si="7"/>
        <v>508.46785799243213</v>
      </c>
      <c r="BH58" s="60">
        <f t="shared" si="8"/>
        <v>801.80119132576544</v>
      </c>
      <c r="BI58" s="60">
        <f ca="1">AVERAGE(OFFSET($BH$3,0,0,'Données projet'!$E$11+1,1))-AVERAGE(OFFSET($H$3,0,0,'Données projet'!$E$11+1,1))</f>
        <v>502.13913277311798</v>
      </c>
      <c r="BJ58" s="60">
        <f t="shared" si="38"/>
        <v>267.2998309535638</v>
      </c>
      <c r="BK58" s="16">
        <f>IF(ISNA(VLOOKUP(A58,'Données projet'!$A$87:$I$107,3,0)),0,VLOOKUP(A58,'Données projet'!$A$87:$I$107,3,0))</f>
        <v>4</v>
      </c>
      <c r="BL58" s="16">
        <f>IF(ISNA(VLOOKUP(A58,'Données projet'!$A$87:$I$107,4,0)),0,VLOOKUP(A58,'Données projet'!$A$87:$I$107,4,0))</f>
        <v>42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22.059999999999992</v>
      </c>
      <c r="BY58" s="13">
        <f>IF('Données projet'!$A$114&gt;35,BY57+BX58-CG57,IF(A58&lt;'Données projet'!$A$114,$BV$205^A58,IF(A58='Données projet'!$A$114,'Données projet'!$B$114,BY57+BX58-CG57)))</f>
        <v>601.31999999999982</v>
      </c>
      <c r="BZ58" s="14">
        <f>BY58*VLOOKUP('Données projet'!$B$12,Paramètres!$A$1:$I$89,3,0)*VLOOKUP('Données projet'!$B$12,Paramètres!$A$1:$I$89,5,0)</f>
        <v>242.33195999999992</v>
      </c>
      <c r="CA58" s="14">
        <f t="shared" si="39"/>
        <v>58.940980326873714</v>
      </c>
      <c r="CB58" s="22">
        <f t="shared" si="10"/>
        <v>524.71703773597164</v>
      </c>
      <c r="CC58" s="60">
        <f t="shared" si="11"/>
        <v>818.0503710693049</v>
      </c>
      <c r="CD58" s="60">
        <f ca="1">AVERAGE(OFFSET($CC$3,0,0,'Données projet'!$E$12+1,1))-AVERAGE(OFFSET($H$3,0,0,'Données projet'!$E$12+1,1))</f>
        <v>384.19543823695972</v>
      </c>
      <c r="CE58" s="60">
        <f t="shared" si="40"/>
        <v>302.1437482177551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18.14002289405618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18.14002289405618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345.29999999999995</v>
      </c>
      <c r="CR58" s="13">
        <f>VLOOKUP(A58,'Données projet'!$A$139:$I$159,9,0)</f>
        <v>8.4999999999999893</v>
      </c>
      <c r="CS58" s="13">
        <f t="array" ref="CS58">INDEX(CR:CR,MIN(IF(ISNUMBER(CR58:CR254),ROW(CR58:CR254),"")))</f>
        <v>8.4999999999999893</v>
      </c>
      <c r="CT58" s="13">
        <f>IF('Données projet'!$A$140&gt;35,CT57+CS58-DB57,IF(A58&lt;'Données projet'!$A$140,$CQ$205^A58,IF(A58='Données projet'!$A$140,'Données projet'!$B$140,CT57+CS58-DB57)))</f>
        <v>345.29999999999995</v>
      </c>
      <c r="CU58" s="18">
        <f>CT58*VLOOKUP('Données projet'!$B$13,Paramètres!$A$1:$I$89,3,0)*VLOOKUP('Données projet'!$B$13,Paramètres!$A$1:$I$89,5,0)</f>
        <v>253.17395999999997</v>
      </c>
      <c r="CV58" s="14">
        <f t="shared" si="41"/>
        <v>61.265096776806338</v>
      </c>
      <c r="CW58" s="22">
        <f t="shared" si="13"/>
        <v>547.64802388627095</v>
      </c>
      <c r="CX58" s="60">
        <f t="shared" si="14"/>
        <v>840.98135721960421</v>
      </c>
      <c r="CY58" s="60">
        <f ca="1">AVERAGE(OFFSET($CX$3,0,0,'Données projet'!$E$13+1,1))-AVERAGE(OFFSET($H$3,0,0,'Données projet'!$E$13+1,1))</f>
        <v>395.07658026471302</v>
      </c>
      <c r="CZ58" s="60">
        <f t="shared" si="42"/>
        <v>366.07517477284938</v>
      </c>
      <c r="DA58" s="16">
        <f>IF(ISNA(VLOOKUP(A58,'Données projet'!$A$139:$I$159,3,0)),0,VLOOKUP(A58,'Données projet'!$A$139:$I$159,3,0))</f>
        <v>5</v>
      </c>
      <c r="DB58" s="16">
        <f>IF(ISNA(VLOOKUP(A58,'Données projet'!$A$139:$I$159,4,0)),0,VLOOKUP(A58,'Données projet'!$A$139:$I$159,4,0))</f>
        <v>39.599999999999994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0" t="e">
        <f t="shared" si="17"/>
        <v>#N/A</v>
      </c>
      <c r="DT58" s="60" t="e">
        <f ca="1">AVERAGE(OFFSET($DS$3,0,0,'Données projet'!$E$14+1,1))-AVERAGE(OFFSET($H$3,0,0,'Données projet'!$E$14+1,1))</f>
        <v>#N/A</v>
      </c>
      <c r="DU58" s="60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0" t="e">
        <f t="shared" si="20"/>
        <v>#N/A</v>
      </c>
      <c r="EO58" s="60" t="e">
        <f ca="1">AVERAGE(OFFSET($EN$3,0,0,'Données projet'!$E$15+1,1))-AVERAGE(OFFSET($H$3,0,0,'Données projet'!$E$15+1,1))</f>
        <v>#N/A</v>
      </c>
      <c r="EP58" s="60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0" t="e">
        <f t="shared" si="23"/>
        <v>#N/A</v>
      </c>
      <c r="FJ58" s="60" t="e">
        <f ca="1">AVERAGE(OFFSET($FI$3,0,0,'Données projet'!$E$16+1,1))-AVERAGE(OFFSET($H$3,0,0,'Données projet'!$E$16+1,1))</f>
        <v>#N/A</v>
      </c>
      <c r="FK58" s="60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0" t="e">
        <f t="shared" si="26"/>
        <v>#N/A</v>
      </c>
      <c r="GE58" s="60" t="e">
        <f ca="1">AVERAGE(OFFSET($GD$3,0,0,'Données projet'!$E$17+1,1))-AVERAGE(OFFSET($H$3,0,0,'Données projet'!$E$17+1,1))</f>
        <v>#N/A</v>
      </c>
      <c r="GF58" s="60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0" t="e">
        <f t="shared" si="29"/>
        <v>#N/A</v>
      </c>
      <c r="GZ58" s="60" t="e">
        <f ca="1">AVERAGE(OFFSET($GY$3,0,0,'Données projet'!$E$18+1,1))-AVERAGE(OFFSET($H$3,0,0,'Données projet'!$E$18+1,1))</f>
        <v>#N/A</v>
      </c>
      <c r="HA58" s="60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8">
        <f t="shared" si="1"/>
        <v>256.66666666666669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9.375</v>
      </c>
      <c r="N59" s="14">
        <f>IF('Données projet'!$A$36&gt;35,N58+M59-V58,IF(A59&lt;'Données projet'!$A$36,$K$205^A59,IF(A59='Données projet'!$A$36,'Données projet'!$B$36,N58+M59-V58)))</f>
        <v>259.49999999999989</v>
      </c>
      <c r="O59" s="14">
        <f>N59*VLOOKUP('Données projet'!$B$9,Paramètres!$A$1:$I$89,3,0)*VLOOKUP('Données projet'!$B$9,Paramètres!$A$1:$I$89,5,0)</f>
        <v>202.40999999999991</v>
      </c>
      <c r="P59" s="14">
        <f t="shared" si="33"/>
        <v>50.273442991661817</v>
      </c>
      <c r="Q59" s="22">
        <f t="shared" si="53"/>
        <v>440.09032987714414</v>
      </c>
      <c r="R59" s="60">
        <f t="shared" si="0"/>
        <v>733.42366321047746</v>
      </c>
      <c r="S59" s="60">
        <f ca="1">AVERAGE(OFFSET($R$3,0,0,'Données projet'!$E$9+1,1))-AVERAGE(OFFSET($H$3,0,0,'Données projet'!$E$9+1,1))</f>
        <v>288.82868507674738</v>
      </c>
      <c r="T59" s="60">
        <f t="shared" si="34"/>
        <v>283.48738729114024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0</v>
      </c>
      <c r="AI59" s="14">
        <f>IF('Données projet'!$A$62&gt;35,AI58+AH59-AQ58,IF(A59&lt;'Données projet'!$A$62,$AF$205^A59,IF(A59='Données projet'!$A$62,'Données projet'!$B$62,AI58+AH59-AQ58)))</f>
        <v>-1.1368683772161603E-13</v>
      </c>
      <c r="AJ59" s="14">
        <f>AI59*VLOOKUP('Données projet'!$B$10,Paramètres!$A$1:$I$89,3,0)*VLOOKUP('Données projet'!$B$10,Paramètres!$A$1:$I$89,5,0)</f>
        <v>-6.3550942286383367E-14</v>
      </c>
      <c r="AK59" s="14" t="e">
        <f t="shared" si="35"/>
        <v>#NUM!</v>
      </c>
      <c r="AL59" s="22" t="e">
        <f t="shared" si="4"/>
        <v>#NUM!</v>
      </c>
      <c r="AM59" s="60" t="e">
        <f t="shared" si="5"/>
        <v>#NUM!</v>
      </c>
      <c r="AN59" s="60">
        <f ca="1">AVERAGE(OFFSET($AM$3,0,0,'Données projet'!$E$10+1,1))-AVERAGE(OFFSET($H$3,0,0,'Données projet'!$E$10+1,1))</f>
        <v>336.06378061174178</v>
      </c>
      <c r="AO59" s="60">
        <f t="shared" si="36"/>
        <v>440.84111898279565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5.5692827180982328E-3</v>
      </c>
      <c r="AX59" s="23">
        <f t="shared" si="6"/>
        <v>5.5692827180982328E-3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7.4</v>
      </c>
      <c r="BD59" s="13">
        <f>IF('Données projet'!$A$88&gt;35,BD58+BC59-BL58,IF(A59&lt;'Données projet'!$A$88,$BA$205^A59,IF(A59='Données projet'!$A$88,'Données projet'!$B$88,BD58+BC59-BL58)))</f>
        <v>183.4</v>
      </c>
      <c r="BE59" s="14">
        <f>BD59*VLOOKUP('Données projet'!$B$11,Paramètres!$A$1:$I$89,3,0)*VLOOKUP('Données projet'!$B$11,Paramètres!$A$1:$I$89,5,0)</f>
        <v>197.41175999999999</v>
      </c>
      <c r="BF59" s="14">
        <f t="shared" si="37"/>
        <v>49.174920413945848</v>
      </c>
      <c r="BG59" s="22">
        <f t="shared" si="7"/>
        <v>429.47180172095563</v>
      </c>
      <c r="BH59" s="60">
        <f t="shared" si="8"/>
        <v>722.80513505428894</v>
      </c>
      <c r="BI59" s="60">
        <f ca="1">AVERAGE(OFFSET($BH$3,0,0,'Données projet'!$E$11+1,1))-AVERAGE(OFFSET($H$3,0,0,'Données projet'!$E$11+1,1))</f>
        <v>502.13913277311798</v>
      </c>
      <c r="BJ59" s="60">
        <f t="shared" si="38"/>
        <v>267.2998309535638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22.059999999999992</v>
      </c>
      <c r="BY59" s="13">
        <f>IF('Données projet'!$A$114&gt;35,BY58+BX59-CG58,IF(A59&lt;'Données projet'!$A$114,$BV$205^A59,IF(A59='Données projet'!$A$114,'Données projet'!$B$114,BY58+BX59-CG58)))</f>
        <v>623.37999999999977</v>
      </c>
      <c r="BZ59" s="14">
        <f>BY59*VLOOKUP('Données projet'!$B$12,Paramètres!$A$1:$I$89,3,0)*VLOOKUP('Données projet'!$B$12,Paramètres!$A$1:$I$89,5,0)</f>
        <v>251.22213999999991</v>
      </c>
      <c r="CA59" s="14">
        <f t="shared" si="39"/>
        <v>60.847569416260889</v>
      </c>
      <c r="CB59" s="22">
        <f t="shared" si="10"/>
        <v>543.52141056665425</v>
      </c>
      <c r="CC59" s="60">
        <f t="shared" si="11"/>
        <v>836.85474389998762</v>
      </c>
      <c r="CD59" s="60">
        <f ca="1">AVERAGE(OFFSET($CC$3,0,0,'Données projet'!$E$12+1,1))-AVERAGE(OFFSET($H$3,0,0,'Données projet'!$E$12+1,1))</f>
        <v>384.19543823695972</v>
      </c>
      <c r="CE59" s="60">
        <f t="shared" si="40"/>
        <v>302.1437482177551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17.643983014075868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17.643983014075868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7.3000000000000114</v>
      </c>
      <c r="CT59" s="13">
        <f>IF('Données projet'!$A$140&gt;35,CT58+CS59-DB58,IF(A59&lt;'Données projet'!$A$140,$CQ$205^A59,IF(A59='Données projet'!$A$140,'Données projet'!$B$140,CT58+CS59-DB58)))</f>
        <v>313</v>
      </c>
      <c r="CU59" s="18">
        <f>CT59*VLOOKUP('Données projet'!$B$13,Paramètres!$A$1:$I$89,3,0)*VLOOKUP('Données projet'!$B$13,Paramètres!$A$1:$I$89,5,0)</f>
        <v>229.49159999999998</v>
      </c>
      <c r="CV59" s="14">
        <f t="shared" si="41"/>
        <v>56.172739411163995</v>
      </c>
      <c r="CW59" s="22">
        <f t="shared" si="13"/>
        <v>497.53205780777716</v>
      </c>
      <c r="CX59" s="60">
        <f t="shared" si="14"/>
        <v>790.86539114111042</v>
      </c>
      <c r="CY59" s="60">
        <f ca="1">AVERAGE(OFFSET($CX$3,0,0,'Données projet'!$E$13+1,1))-AVERAGE(OFFSET($H$3,0,0,'Données projet'!$E$13+1,1))</f>
        <v>395.07658026471302</v>
      </c>
      <c r="CZ59" s="60">
        <f t="shared" si="42"/>
        <v>366.07517477284938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0" t="e">
        <f t="shared" si="17"/>
        <v>#N/A</v>
      </c>
      <c r="DT59" s="60" t="e">
        <f ca="1">AVERAGE(OFFSET($DS$3,0,0,'Données projet'!$E$14+1,1))-AVERAGE(OFFSET($H$3,0,0,'Données projet'!$E$14+1,1))</f>
        <v>#N/A</v>
      </c>
      <c r="DU59" s="60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0" t="e">
        <f t="shared" si="20"/>
        <v>#N/A</v>
      </c>
      <c r="EO59" s="60" t="e">
        <f ca="1">AVERAGE(OFFSET($EN$3,0,0,'Données projet'!$E$15+1,1))-AVERAGE(OFFSET($H$3,0,0,'Données projet'!$E$15+1,1))</f>
        <v>#N/A</v>
      </c>
      <c r="EP59" s="60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0" t="e">
        <f t="shared" si="23"/>
        <v>#N/A</v>
      </c>
      <c r="FJ59" s="60" t="e">
        <f ca="1">AVERAGE(OFFSET($FI$3,0,0,'Données projet'!$E$16+1,1))-AVERAGE(OFFSET($H$3,0,0,'Données projet'!$E$16+1,1))</f>
        <v>#N/A</v>
      </c>
      <c r="FK59" s="60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0" t="e">
        <f t="shared" si="26"/>
        <v>#N/A</v>
      </c>
      <c r="GE59" s="60" t="e">
        <f ca="1">AVERAGE(OFFSET($GD$3,0,0,'Données projet'!$E$17+1,1))-AVERAGE(OFFSET($H$3,0,0,'Données projet'!$E$17+1,1))</f>
        <v>#N/A</v>
      </c>
      <c r="GF59" s="60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0" t="e">
        <f t="shared" si="29"/>
        <v>#N/A</v>
      </c>
      <c r="GZ59" s="60" t="e">
        <f ca="1">AVERAGE(OFFSET($GY$3,0,0,'Données projet'!$E$18+1,1))-AVERAGE(OFFSET($H$3,0,0,'Données projet'!$E$18+1,1))</f>
        <v>#N/A</v>
      </c>
      <c r="HA59" s="60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8">
        <f t="shared" si="1"/>
        <v>256.66666666666669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9.375</v>
      </c>
      <c r="N60" s="14">
        <f>IF('Données projet'!$A$36&gt;35,N59+M60-V59,IF(A60&lt;'Données projet'!$A$36,$K$205^A60,IF(A60='Données projet'!$A$36,'Données projet'!$B$36,N59+M60-V59)))</f>
        <v>268.87499999999989</v>
      </c>
      <c r="O60" s="14">
        <f>N60*VLOOKUP('Données projet'!$B$9,Paramètres!$A$1:$I$89,3,0)*VLOOKUP('Données projet'!$B$9,Paramètres!$A$1:$I$89,5,0)</f>
        <v>209.72249999999991</v>
      </c>
      <c r="P60" s="14">
        <f t="shared" si="33"/>
        <v>51.874940300502246</v>
      </c>
      <c r="Q60" s="22">
        <f t="shared" si="53"/>
        <v>455.61554185670792</v>
      </c>
      <c r="R60" s="60">
        <f t="shared" si="0"/>
        <v>748.94887519004124</v>
      </c>
      <c r="S60" s="60">
        <f ca="1">AVERAGE(OFFSET($R$3,0,0,'Données projet'!$E$9+1,1))-AVERAGE(OFFSET($H$3,0,0,'Données projet'!$E$9+1,1))</f>
        <v>288.82868507674738</v>
      </c>
      <c r="T60" s="60">
        <f t="shared" si="34"/>
        <v>283.48738729114024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0</v>
      </c>
      <c r="AI60" s="14">
        <f>IF('Données projet'!$A$62&gt;35,AI59+AH60-AQ59,IF(A60&lt;'Données projet'!$A$62,$AF$205^A60,IF(A60='Données projet'!$A$62,'Données projet'!$B$62,AI59+AH60-AQ59)))</f>
        <v>-1.1368683772161603E-13</v>
      </c>
      <c r="AJ60" s="14">
        <f>AI60*VLOOKUP('Données projet'!$B$10,Paramètres!$A$1:$I$89,3,0)*VLOOKUP('Données projet'!$B$10,Paramètres!$A$1:$I$89,5,0)</f>
        <v>-6.3550942286383367E-14</v>
      </c>
      <c r="AK60" s="14" t="e">
        <f t="shared" si="35"/>
        <v>#NUM!</v>
      </c>
      <c r="AL60" s="22" t="e">
        <f t="shared" si="4"/>
        <v>#NUM!</v>
      </c>
      <c r="AM60" s="60" t="e">
        <f t="shared" si="5"/>
        <v>#NUM!</v>
      </c>
      <c r="AN60" s="60">
        <f ca="1">AVERAGE(OFFSET($AM$3,0,0,'Données projet'!$E$10+1,1))-AVERAGE(OFFSET($H$3,0,0,'Données projet'!$E$10+1,1))</f>
        <v>336.06378061174178</v>
      </c>
      <c r="AO60" s="60">
        <f t="shared" si="36"/>
        <v>440.84111898279565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3.9380775763123077E-3</v>
      </c>
      <c r="AX60" s="23">
        <f t="shared" si="6"/>
        <v>3.9380775763123077E-3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7.4</v>
      </c>
      <c r="BD60" s="13">
        <f>IF('Données projet'!$A$88&gt;35,BD59+BC60-BL59,IF(A60&lt;'Données projet'!$A$88,$BA$205^A60,IF(A60='Données projet'!$A$88,'Données projet'!$B$88,BD59+BC60-BL59)))</f>
        <v>190.8</v>
      </c>
      <c r="BE60" s="14">
        <f>BD60*VLOOKUP('Données projet'!$B$11,Paramètres!$A$1:$I$89,3,0)*VLOOKUP('Données projet'!$B$11,Paramètres!$A$1:$I$89,5,0)</f>
        <v>205.37711999999999</v>
      </c>
      <c r="BF60" s="14">
        <f t="shared" si="37"/>
        <v>50.924065093909938</v>
      </c>
      <c r="BG60" s="22">
        <f t="shared" si="7"/>
        <v>446.39123070522641</v>
      </c>
      <c r="BH60" s="60">
        <f t="shared" si="8"/>
        <v>739.72456403855972</v>
      </c>
      <c r="BI60" s="60">
        <f ca="1">AVERAGE(OFFSET($BH$3,0,0,'Données projet'!$E$11+1,1))-AVERAGE(OFFSET($H$3,0,0,'Données projet'!$E$11+1,1))</f>
        <v>502.13913277311798</v>
      </c>
      <c r="BJ60" s="60">
        <f t="shared" si="38"/>
        <v>267.2998309535638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22.059999999999992</v>
      </c>
      <c r="BY60" s="13">
        <f>IF('Données projet'!$A$114&gt;35,BY59+BX60-CG59,IF(A60&lt;'Données projet'!$A$114,$BV$205^A60,IF(A60='Données projet'!$A$114,'Données projet'!$B$114,BY59+BX60-CG59)))</f>
        <v>645.43999999999971</v>
      </c>
      <c r="BZ60" s="14">
        <f>BY60*VLOOKUP('Données projet'!$B$12,Paramètres!$A$1:$I$89,3,0)*VLOOKUP('Données projet'!$B$12,Paramètres!$A$1:$I$89,5,0)</f>
        <v>260.1123199999999</v>
      </c>
      <c r="CA60" s="14">
        <f t="shared" si="39"/>
        <v>62.746319439343957</v>
      </c>
      <c r="CB60" s="22">
        <f t="shared" si="10"/>
        <v>562.31213035685721</v>
      </c>
      <c r="CC60" s="60">
        <f t="shared" si="11"/>
        <v>855.64546369019058</v>
      </c>
      <c r="CD60" s="60">
        <f ca="1">AVERAGE(OFFSET($CC$3,0,0,'Données projet'!$E$12+1,1))-AVERAGE(OFFSET($H$3,0,0,'Données projet'!$E$12+1,1))</f>
        <v>384.19543823695972</v>
      </c>
      <c r="CE60" s="60">
        <f t="shared" si="40"/>
        <v>302.1437482177551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17.161507370699223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17.161507370699223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7.3000000000000114</v>
      </c>
      <c r="CT60" s="13">
        <f>IF('Données projet'!$A$140&gt;35,CT59+CS60-DB59,IF(A60&lt;'Données projet'!$A$140,$CQ$205^A60,IF(A60='Données projet'!$A$140,'Données projet'!$B$140,CT59+CS60-DB59)))</f>
        <v>320.3</v>
      </c>
      <c r="CU60" s="18">
        <f>CT60*VLOOKUP('Données projet'!$B$13,Paramètres!$A$1:$I$89,3,0)*VLOOKUP('Données projet'!$B$13,Paramètres!$A$1:$I$89,5,0)</f>
        <v>234.84396000000001</v>
      </c>
      <c r="CV60" s="14">
        <f t="shared" si="41"/>
        <v>57.328785081439186</v>
      </c>
      <c r="CW60" s="22">
        <f t="shared" si="13"/>
        <v>508.86753101683985</v>
      </c>
      <c r="CX60" s="60">
        <f t="shared" si="14"/>
        <v>802.20086435017311</v>
      </c>
      <c r="CY60" s="60">
        <f ca="1">AVERAGE(OFFSET($CX$3,0,0,'Données projet'!$E$13+1,1))-AVERAGE(OFFSET($H$3,0,0,'Données projet'!$E$13+1,1))</f>
        <v>395.07658026471302</v>
      </c>
      <c r="CZ60" s="60">
        <f t="shared" si="42"/>
        <v>366.07517477284938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0" t="e">
        <f t="shared" si="17"/>
        <v>#N/A</v>
      </c>
      <c r="DT60" s="60" t="e">
        <f ca="1">AVERAGE(OFFSET($DS$3,0,0,'Données projet'!$E$14+1,1))-AVERAGE(OFFSET($H$3,0,0,'Données projet'!$E$14+1,1))</f>
        <v>#N/A</v>
      </c>
      <c r="DU60" s="60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0" t="e">
        <f t="shared" si="20"/>
        <v>#N/A</v>
      </c>
      <c r="EO60" s="60" t="e">
        <f ca="1">AVERAGE(OFFSET($EN$3,0,0,'Données projet'!$E$15+1,1))-AVERAGE(OFFSET($H$3,0,0,'Données projet'!$E$15+1,1))</f>
        <v>#N/A</v>
      </c>
      <c r="EP60" s="60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0" t="e">
        <f t="shared" si="23"/>
        <v>#N/A</v>
      </c>
      <c r="FJ60" s="60" t="e">
        <f ca="1">AVERAGE(OFFSET($FI$3,0,0,'Données projet'!$E$16+1,1))-AVERAGE(OFFSET($H$3,0,0,'Données projet'!$E$16+1,1))</f>
        <v>#N/A</v>
      </c>
      <c r="FK60" s="60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0" t="e">
        <f t="shared" si="26"/>
        <v>#N/A</v>
      </c>
      <c r="GE60" s="60" t="e">
        <f ca="1">AVERAGE(OFFSET($GD$3,0,0,'Données projet'!$E$17+1,1))-AVERAGE(OFFSET($H$3,0,0,'Données projet'!$E$17+1,1))</f>
        <v>#N/A</v>
      </c>
      <c r="GF60" s="60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0" t="e">
        <f t="shared" si="29"/>
        <v>#N/A</v>
      </c>
      <c r="GZ60" s="60" t="e">
        <f ca="1">AVERAGE(OFFSET($GY$3,0,0,'Données projet'!$E$18+1,1))-AVERAGE(OFFSET($H$3,0,0,'Données projet'!$E$18+1,1))</f>
        <v>#N/A</v>
      </c>
      <c r="HA60" s="60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8">
        <f t="shared" si="1"/>
        <v>256.66666666666669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9.375</v>
      </c>
      <c r="N61" s="14">
        <f>IF('Données projet'!$A$36&gt;35,N60+M61-V60,IF(A61&lt;'Données projet'!$A$36,$K$205^A61,IF(A61='Données projet'!$A$36,'Données projet'!$B$36,N60+M61-V60)))</f>
        <v>278.24999999999989</v>
      </c>
      <c r="O61" s="14">
        <f>N61*VLOOKUP('Données projet'!$B$9,Paramètres!$A$1:$I$89,3,0)*VLOOKUP('Données projet'!$B$9,Paramètres!$A$1:$I$89,5,0)</f>
        <v>217.03499999999991</v>
      </c>
      <c r="P61" s="14">
        <f t="shared" si="33"/>
        <v>53.469949591969474</v>
      </c>
      <c r="Q61" s="22">
        <f t="shared" si="53"/>
        <v>471.12945387267996</v>
      </c>
      <c r="R61" s="60">
        <f t="shared" si="0"/>
        <v>764.46278720601322</v>
      </c>
      <c r="S61" s="60">
        <f ca="1">AVERAGE(OFFSET($R$3,0,0,'Données projet'!$E$9+1,1))-AVERAGE(OFFSET($H$3,0,0,'Données projet'!$E$9+1,1))</f>
        <v>288.82868507674738</v>
      </c>
      <c r="T61" s="60">
        <f t="shared" si="34"/>
        <v>283.48738729114024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0</v>
      </c>
      <c r="AI61" s="14">
        <f>IF('Données projet'!$A$62&gt;35,AI60+AH61-AQ60,IF(A61&lt;'Données projet'!$A$62,$AF$205^A61,IF(A61='Données projet'!$A$62,'Données projet'!$B$62,AI60+AH61-AQ60)))</f>
        <v>-1.1368683772161603E-13</v>
      </c>
      <c r="AJ61" s="14">
        <f>AI61*VLOOKUP('Données projet'!$B$10,Paramètres!$A$1:$I$89,3,0)*VLOOKUP('Données projet'!$B$10,Paramètres!$A$1:$I$89,5,0)</f>
        <v>-6.3550942286383367E-14</v>
      </c>
      <c r="AK61" s="14" t="e">
        <f t="shared" si="35"/>
        <v>#NUM!</v>
      </c>
      <c r="AL61" s="22" t="e">
        <f t="shared" si="4"/>
        <v>#NUM!</v>
      </c>
      <c r="AM61" s="60" t="e">
        <f t="shared" si="5"/>
        <v>#NUM!</v>
      </c>
      <c r="AN61" s="60">
        <f ca="1">AVERAGE(OFFSET($AM$3,0,0,'Données projet'!$E$10+1,1))-AVERAGE(OFFSET($H$3,0,0,'Données projet'!$E$10+1,1))</f>
        <v>336.06378061174178</v>
      </c>
      <c r="AO61" s="60">
        <f t="shared" si="36"/>
        <v>440.84111898279565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2.7846413590491164E-3</v>
      </c>
      <c r="AX61" s="23">
        <f t="shared" si="6"/>
        <v>2.7846413590491164E-3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7.4</v>
      </c>
      <c r="BD61" s="13">
        <f>IF('Données projet'!$A$88&gt;35,BD60+BC61-BL60,IF(A61&lt;'Données projet'!$A$88,$BA$205^A61,IF(A61='Données projet'!$A$88,'Données projet'!$B$88,BD60+BC61-BL60)))</f>
        <v>198.20000000000002</v>
      </c>
      <c r="BE61" s="14">
        <f>BD61*VLOOKUP('Données projet'!$B$11,Paramètres!$A$1:$I$89,3,0)*VLOOKUP('Données projet'!$B$11,Paramètres!$A$1:$I$89,5,0)</f>
        <v>213.34248000000002</v>
      </c>
      <c r="BF61" s="14">
        <f t="shared" si="37"/>
        <v>52.665329031322962</v>
      </c>
      <c r="BG61" s="22">
        <f t="shared" si="7"/>
        <v>463.2969340628876</v>
      </c>
      <c r="BH61" s="60">
        <f t="shared" si="8"/>
        <v>756.63026739622092</v>
      </c>
      <c r="BI61" s="60">
        <f ca="1">AVERAGE(OFFSET($BH$3,0,0,'Données projet'!$E$11+1,1))-AVERAGE(OFFSET($H$3,0,0,'Données projet'!$E$11+1,1))</f>
        <v>502.13913277311798</v>
      </c>
      <c r="BJ61" s="60">
        <f t="shared" si="38"/>
        <v>267.2998309535638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>
        <f>VLOOKUP(A61,'Données projet'!$A$113:$I$133,2,0)</f>
        <v>667.5</v>
      </c>
      <c r="BW61" s="13">
        <f>VLOOKUP(A61,'Données projet'!$A$113:$I$133,9,0)</f>
        <v>22.059999999999992</v>
      </c>
      <c r="BX61" s="13">
        <f t="array" ref="BX61">INDEX(BW:BW,MIN(IF(ISNUMBER(BW61:BW257),ROW(BW61:BW257),"")))</f>
        <v>22.059999999999992</v>
      </c>
      <c r="BY61" s="13">
        <f>IF('Données projet'!$A$114&gt;35,BY60+BX61-CG60,IF(A61&lt;'Données projet'!$A$114,$BV$205^A61,IF(A61='Données projet'!$A$114,'Données projet'!$B$114,BY60+BX61-CG60)))</f>
        <v>667.49999999999966</v>
      </c>
      <c r="BZ61" s="14">
        <f>BY61*VLOOKUP('Données projet'!$B$12,Paramètres!$A$1:$I$89,3,0)*VLOOKUP('Données projet'!$B$12,Paramètres!$A$1:$I$89,5,0)</f>
        <v>269.00249999999988</v>
      </c>
      <c r="CA61" s="14">
        <f t="shared" si="39"/>
        <v>64.637529032042877</v>
      </c>
      <c r="CB61" s="22">
        <f t="shared" si="10"/>
        <v>581.08971723080776</v>
      </c>
      <c r="CC61" s="60">
        <f t="shared" si="11"/>
        <v>874.42305056414102</v>
      </c>
      <c r="CD61" s="60">
        <f ca="1">AVERAGE(OFFSET($CC$3,0,0,'Données projet'!$E$12+1,1))-AVERAGE(OFFSET($H$3,0,0,'Données projet'!$E$12+1,1))</f>
        <v>384.19543823695972</v>
      </c>
      <c r="CE61" s="60">
        <f t="shared" si="40"/>
        <v>302.1437482177551</v>
      </c>
      <c r="CF61" s="16">
        <f>IF(ISNA(VLOOKUP(A61,'Données projet'!$A$113:$I$133,3,0)),0,VLOOKUP(A61,'Données projet'!$A$113:$I$133,3,0))</f>
        <v>8</v>
      </c>
      <c r="CG61" s="16">
        <f>IF(ISNA(VLOOKUP(A61,'Données projet'!$A$113:$I$133,4,0)),0,VLOOKUP(A61,'Données projet'!$A$113:$I$133,4,0))</f>
        <v>58.9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16.692225049163003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16.692225049163003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7.3000000000000114</v>
      </c>
      <c r="CT61" s="13">
        <f>IF('Données projet'!$A$140&gt;35,CT60+CS61-DB60,IF(A61&lt;'Données projet'!$A$140,$CQ$205^A61,IF(A61='Données projet'!$A$140,'Données projet'!$B$140,CT60+CS61-DB60)))</f>
        <v>327.60000000000002</v>
      </c>
      <c r="CU61" s="18">
        <f>CT61*VLOOKUP('Données projet'!$B$13,Paramètres!$A$1:$I$89,3,0)*VLOOKUP('Données projet'!$B$13,Paramètres!$A$1:$I$89,5,0)</f>
        <v>240.19632000000001</v>
      </c>
      <c r="CV61" s="14">
        <f t="shared" si="41"/>
        <v>58.481767676270927</v>
      </c>
      <c r="CW61" s="22">
        <f t="shared" si="13"/>
        <v>520.19766936950521</v>
      </c>
      <c r="CX61" s="60">
        <f t="shared" si="14"/>
        <v>813.53100270283858</v>
      </c>
      <c r="CY61" s="60">
        <f ca="1">AVERAGE(OFFSET($CX$3,0,0,'Données projet'!$E$13+1,1))-AVERAGE(OFFSET($H$3,0,0,'Données projet'!$E$13+1,1))</f>
        <v>395.07658026471302</v>
      </c>
      <c r="CZ61" s="60">
        <f t="shared" si="42"/>
        <v>366.07517477284938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0" t="e">
        <f t="shared" si="17"/>
        <v>#N/A</v>
      </c>
      <c r="DT61" s="60" t="e">
        <f ca="1">AVERAGE(OFFSET($DS$3,0,0,'Données projet'!$E$14+1,1))-AVERAGE(OFFSET($H$3,0,0,'Données projet'!$E$14+1,1))</f>
        <v>#N/A</v>
      </c>
      <c r="DU61" s="60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0" t="e">
        <f t="shared" si="20"/>
        <v>#N/A</v>
      </c>
      <c r="EO61" s="60" t="e">
        <f ca="1">AVERAGE(OFFSET($EN$3,0,0,'Données projet'!$E$15+1,1))-AVERAGE(OFFSET($H$3,0,0,'Données projet'!$E$15+1,1))</f>
        <v>#N/A</v>
      </c>
      <c r="EP61" s="60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0" t="e">
        <f t="shared" si="23"/>
        <v>#N/A</v>
      </c>
      <c r="FJ61" s="60" t="e">
        <f ca="1">AVERAGE(OFFSET($FI$3,0,0,'Données projet'!$E$16+1,1))-AVERAGE(OFFSET($H$3,0,0,'Données projet'!$E$16+1,1))</f>
        <v>#N/A</v>
      </c>
      <c r="FK61" s="60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0" t="e">
        <f t="shared" si="26"/>
        <v>#N/A</v>
      </c>
      <c r="GE61" s="60" t="e">
        <f ca="1">AVERAGE(OFFSET($GD$3,0,0,'Données projet'!$E$17+1,1))-AVERAGE(OFFSET($H$3,0,0,'Données projet'!$E$17+1,1))</f>
        <v>#N/A</v>
      </c>
      <c r="GF61" s="60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0" t="e">
        <f t="shared" si="29"/>
        <v>#N/A</v>
      </c>
      <c r="GZ61" s="60" t="e">
        <f ca="1">AVERAGE(OFFSET($GY$3,0,0,'Données projet'!$E$18+1,1))-AVERAGE(OFFSET($H$3,0,0,'Données projet'!$E$18+1,1))</f>
        <v>#N/A</v>
      </c>
      <c r="HA61" s="60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8">
        <f t="shared" si="1"/>
        <v>256.66666666666669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9.375</v>
      </c>
      <c r="N62" s="14">
        <f>IF('Données projet'!$A$36&gt;35,N61+M62-V61,IF(A62&lt;'Données projet'!$A$36,$K$205^A62,IF(A62='Données projet'!$A$36,'Données projet'!$B$36,N61+M62-V61)))</f>
        <v>287.62499999999989</v>
      </c>
      <c r="O62" s="14">
        <f>N62*VLOOKUP('Données projet'!$B$9,Paramètres!$A$1:$I$89,3,0)*VLOOKUP('Données projet'!$B$9,Paramètres!$A$1:$I$89,5,0)</f>
        <v>224.34749999999991</v>
      </c>
      <c r="P62" s="14">
        <f t="shared" si="33"/>
        <v>55.058714525680429</v>
      </c>
      <c r="Q62" s="22">
        <f t="shared" si="53"/>
        <v>486.63249029889329</v>
      </c>
      <c r="R62" s="60">
        <f t="shared" si="0"/>
        <v>779.9658236322266</v>
      </c>
      <c r="S62" s="60">
        <f ca="1">AVERAGE(OFFSET($R$3,0,0,'Données projet'!$E$9+1,1))-AVERAGE(OFFSET($H$3,0,0,'Données projet'!$E$9+1,1))</f>
        <v>288.82868507674738</v>
      </c>
      <c r="T62" s="60">
        <f t="shared" si="34"/>
        <v>283.48738729114024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0</v>
      </c>
      <c r="AI62" s="14">
        <f>IF('Données projet'!$A$62&gt;35,AI61+AH62-AQ61,IF(A62&lt;'Données projet'!$A$62,$AF$205^A62,IF(A62='Données projet'!$A$62,'Données projet'!$B$62,AI61+AH62-AQ61)))</f>
        <v>-1.1368683772161603E-13</v>
      </c>
      <c r="AJ62" s="14">
        <f>AI62*VLOOKUP('Données projet'!$B$10,Paramètres!$A$1:$I$89,3,0)*VLOOKUP('Données projet'!$B$10,Paramètres!$A$1:$I$89,5,0)</f>
        <v>-6.3550942286383367E-14</v>
      </c>
      <c r="AK62" s="14" t="e">
        <f t="shared" si="35"/>
        <v>#NUM!</v>
      </c>
      <c r="AL62" s="22" t="e">
        <f t="shared" si="4"/>
        <v>#NUM!</v>
      </c>
      <c r="AM62" s="60" t="e">
        <f t="shared" si="5"/>
        <v>#NUM!</v>
      </c>
      <c r="AN62" s="60">
        <f ca="1">AVERAGE(OFFSET($AM$3,0,0,'Données projet'!$E$10+1,1))-AVERAGE(OFFSET($H$3,0,0,'Données projet'!$E$10+1,1))</f>
        <v>336.06378061174178</v>
      </c>
      <c r="AO62" s="60">
        <f t="shared" si="36"/>
        <v>440.84111898279565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1.9690387881561538E-3</v>
      </c>
      <c r="AX62" s="23">
        <f t="shared" si="6"/>
        <v>1.9690387881561538E-3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7.4</v>
      </c>
      <c r="BD62" s="13">
        <f>IF('Données projet'!$A$88&gt;35,BD61+BC62-BL61,IF(A62&lt;'Données projet'!$A$88,$BA$205^A62,IF(A62='Données projet'!$A$88,'Données projet'!$B$88,BD61+BC62-BL61)))</f>
        <v>205.60000000000002</v>
      </c>
      <c r="BE62" s="14">
        <f>BD62*VLOOKUP('Données projet'!$B$11,Paramètres!$A$1:$I$89,3,0)*VLOOKUP('Données projet'!$B$11,Paramètres!$A$1:$I$89,5,0)</f>
        <v>221.30784000000003</v>
      </c>
      <c r="BF62" s="14">
        <f t="shared" si="37"/>
        <v>54.399040153105695</v>
      </c>
      <c r="BG62" s="22">
        <f t="shared" si="7"/>
        <v>480.18948293332579</v>
      </c>
      <c r="BH62" s="60">
        <f t="shared" si="8"/>
        <v>773.52281626665911</v>
      </c>
      <c r="BI62" s="60">
        <f ca="1">AVERAGE(OFFSET($BH$3,0,0,'Données projet'!$E$11+1,1))-AVERAGE(OFFSET($H$3,0,0,'Données projet'!$E$11+1,1))</f>
        <v>502.13913277311798</v>
      </c>
      <c r="BJ62" s="60">
        <f t="shared" si="38"/>
        <v>267.2998309535638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20.45999999999999</v>
      </c>
      <c r="BY62" s="13">
        <f>IF('Données projet'!$A$114&gt;35,BY61+BX62-CG61,IF(A62&lt;'Données projet'!$A$114,$BV$205^A62,IF(A62='Données projet'!$A$114,'Données projet'!$B$114,BY61+BX62-CG61)))</f>
        <v>629.05999999999972</v>
      </c>
      <c r="BZ62" s="14">
        <f>BY62*VLOOKUP('Données projet'!$B$12,Paramètres!$A$1:$I$89,3,0)*VLOOKUP('Données projet'!$B$12,Paramètres!$A$1:$I$89,5,0)</f>
        <v>253.51117999999991</v>
      </c>
      <c r="CA62" s="14">
        <f t="shared" si="39"/>
        <v>61.337195814642222</v>
      </c>
      <c r="CB62" s="22">
        <f t="shared" si="10"/>
        <v>548.3609212105016</v>
      </c>
      <c r="CC62" s="60">
        <f t="shared" si="11"/>
        <v>841.69425454383486</v>
      </c>
      <c r="CD62" s="60">
        <f ca="1">AVERAGE(OFFSET($CC$3,0,0,'Données projet'!$E$12+1,1))-AVERAGE(OFFSET($H$3,0,0,'Données projet'!$E$12+1,1))</f>
        <v>384.19543823695972</v>
      </c>
      <c r="CE62" s="60">
        <f t="shared" si="40"/>
        <v>302.1437482177551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16.235775277387678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16.235775277387678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7.3000000000000114</v>
      </c>
      <c r="CT62" s="13">
        <f>IF('Données projet'!$A$140&gt;35,CT61+CS62-DB61,IF(A62&lt;'Données projet'!$A$140,$CQ$205^A62,IF(A62='Données projet'!$A$140,'Données projet'!$B$140,CT61+CS62-DB61)))</f>
        <v>334.90000000000003</v>
      </c>
      <c r="CU62" s="18">
        <f>CT62*VLOOKUP('Données projet'!$B$13,Paramètres!$A$1:$I$89,3,0)*VLOOKUP('Données projet'!$B$13,Paramètres!$A$1:$I$89,5,0)</f>
        <v>245.54868000000005</v>
      </c>
      <c r="CV62" s="14">
        <f t="shared" si="41"/>
        <v>59.631763309914213</v>
      </c>
      <c r="CW62" s="22">
        <f t="shared" si="13"/>
        <v>531.52260543143404</v>
      </c>
      <c r="CX62" s="60">
        <f t="shared" si="14"/>
        <v>824.85593876476742</v>
      </c>
      <c r="CY62" s="60">
        <f ca="1">AVERAGE(OFFSET($CX$3,0,0,'Données projet'!$E$13+1,1))-AVERAGE(OFFSET($H$3,0,0,'Données projet'!$E$13+1,1))</f>
        <v>395.07658026471302</v>
      </c>
      <c r="CZ62" s="60">
        <f t="shared" si="42"/>
        <v>366.07517477284938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0" t="e">
        <f t="shared" si="17"/>
        <v>#N/A</v>
      </c>
      <c r="DT62" s="60" t="e">
        <f ca="1">AVERAGE(OFFSET($DS$3,0,0,'Données projet'!$E$14+1,1))-AVERAGE(OFFSET($H$3,0,0,'Données projet'!$E$14+1,1))</f>
        <v>#N/A</v>
      </c>
      <c r="DU62" s="60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0" t="e">
        <f t="shared" si="20"/>
        <v>#N/A</v>
      </c>
      <c r="EO62" s="60" t="e">
        <f ca="1">AVERAGE(OFFSET($EN$3,0,0,'Données projet'!$E$15+1,1))-AVERAGE(OFFSET($H$3,0,0,'Données projet'!$E$15+1,1))</f>
        <v>#N/A</v>
      </c>
      <c r="EP62" s="60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0" t="e">
        <f t="shared" si="23"/>
        <v>#N/A</v>
      </c>
      <c r="FJ62" s="60" t="e">
        <f ca="1">AVERAGE(OFFSET($FI$3,0,0,'Données projet'!$E$16+1,1))-AVERAGE(OFFSET($H$3,0,0,'Données projet'!$E$16+1,1))</f>
        <v>#N/A</v>
      </c>
      <c r="FK62" s="60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0" t="e">
        <f t="shared" si="26"/>
        <v>#N/A</v>
      </c>
      <c r="GE62" s="60" t="e">
        <f ca="1">AVERAGE(OFFSET($GD$3,0,0,'Données projet'!$E$17+1,1))-AVERAGE(OFFSET($H$3,0,0,'Données projet'!$E$17+1,1))</f>
        <v>#N/A</v>
      </c>
      <c r="GF62" s="60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0" t="e">
        <f t="shared" si="29"/>
        <v>#N/A</v>
      </c>
      <c r="GZ62" s="60" t="e">
        <f ca="1">AVERAGE(OFFSET($GY$3,0,0,'Données projet'!$E$18+1,1))-AVERAGE(OFFSET($H$3,0,0,'Données projet'!$E$18+1,1))</f>
        <v>#N/A</v>
      </c>
      <c r="HA62" s="60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8">
        <f t="shared" si="1"/>
        <v>256.66666666666669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297</v>
      </c>
      <c r="L63" s="13">
        <f>VLOOKUP(A63,'Données projet'!$A$35:$I$55,9,0)</f>
        <v>9.375</v>
      </c>
      <c r="M63" s="13">
        <f t="array" ref="M63">INDEX(L:L,MIN(IF(ISNUMBER(L63:L259),ROW(L63:L259),"")))</f>
        <v>9.375</v>
      </c>
      <c r="N63" s="14">
        <f>IF('Données projet'!$A$36&gt;35,N62+M63-V62,IF(A63&lt;'Données projet'!$A$36,$K$205^A63,IF(A63='Données projet'!$A$36,'Données projet'!$B$36,N62+M63-V62)))</f>
        <v>296.99999999999989</v>
      </c>
      <c r="O63" s="14">
        <f>N63*VLOOKUP('Données projet'!$B$9,Paramètres!$A$1:$I$89,3,0)*VLOOKUP('Données projet'!$B$9,Paramètres!$A$1:$I$89,5,0)</f>
        <v>231.65999999999991</v>
      </c>
      <c r="P63" s="14">
        <f t="shared" si="33"/>
        <v>56.641461975682766</v>
      </c>
      <c r="Q63" s="22">
        <f t="shared" si="53"/>
        <v>502.125046274314</v>
      </c>
      <c r="R63" s="60">
        <f t="shared" si="0"/>
        <v>795.45837960764732</v>
      </c>
      <c r="S63" s="60">
        <f ca="1">AVERAGE(OFFSET($R$3,0,0,'Données projet'!$E$9+1,1))-AVERAGE(OFFSET($H$3,0,0,'Données projet'!$E$9+1,1))</f>
        <v>288.82868507674738</v>
      </c>
      <c r="T63" s="60">
        <f t="shared" si="34"/>
        <v>283.48738729114024</v>
      </c>
      <c r="U63" s="16">
        <f>IF(ISNA(VLOOKUP(A63,'Données projet'!$A$35:$I$55,3,0)),0,VLOOKUP(A63,'Données projet'!$A$35:$I$55,3,0))</f>
        <v>8</v>
      </c>
      <c r="V63" s="16">
        <f>IF(ISNA(VLOOKUP(A63,'Données projet'!$A$35:$I$55,4,0)),0,VLOOKUP(A63,'Données projet'!$A$35:$I$55,4,0))</f>
        <v>47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 t="e">
        <f>VLOOKUP(A63,'Données projet'!$A$61:$I$81,2,0)</f>
        <v>#N/A</v>
      </c>
      <c r="AG63" s="13" t="e">
        <f>VLOOKUP(A63,'Données projet'!$A$61:$I$81,9,0)</f>
        <v>#N/A</v>
      </c>
      <c r="AH63" s="13">
        <f t="array" ref="AH63">INDEX(AG:AG,MIN(IF(ISNUMBER(AG63:AG259),ROW(AG63:AG259),"")))</f>
        <v>0</v>
      </c>
      <c r="AI63" s="14">
        <f>IF('Données projet'!$A$62&gt;35,AI62+AH63-AQ62,IF(A63&lt;'Données projet'!$A$62,$AF$205^A63,IF(A63='Données projet'!$A$62,'Données projet'!$B$62,AI62+AH63-AQ62)))</f>
        <v>-1.1368683772161603E-13</v>
      </c>
      <c r="AJ63" s="14">
        <f>AI63*VLOOKUP('Données projet'!$B$10,Paramètres!$A$1:$I$89,3,0)*VLOOKUP('Données projet'!$B$10,Paramètres!$A$1:$I$89,5,0)</f>
        <v>-6.3550942286383367E-14</v>
      </c>
      <c r="AK63" s="14" t="e">
        <f t="shared" si="35"/>
        <v>#NUM!</v>
      </c>
      <c r="AL63" s="22" t="e">
        <f t="shared" si="4"/>
        <v>#NUM!</v>
      </c>
      <c r="AM63" s="60" t="e">
        <f t="shared" si="5"/>
        <v>#NUM!</v>
      </c>
      <c r="AN63" s="60">
        <f ca="1">AVERAGE(OFFSET($AM$3,0,0,'Données projet'!$E$10+1,1))-AVERAGE(OFFSET($H$3,0,0,'Données projet'!$E$10+1,1))</f>
        <v>336.06378061174178</v>
      </c>
      <c r="AO63" s="60">
        <f t="shared" si="36"/>
        <v>440.84111898279565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1.3923206795245582E-3</v>
      </c>
      <c r="AX63" s="23">
        <f t="shared" si="6"/>
        <v>1.3923206795245582E-3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 t="e">
        <f>VLOOKUP(A63,'Données projet'!$A$87:$I$107,2,0)</f>
        <v>#N/A</v>
      </c>
      <c r="BB63" s="13" t="e">
        <f>VLOOKUP(A63,'Données projet'!$A$87:$I$107,9,0)</f>
        <v>#N/A</v>
      </c>
      <c r="BC63" s="13">
        <f t="array" ref="BC63">INDEX(BB:BB,MIN(IF(ISNUMBER(BB63:BB259),ROW(BB63:BB259),"")))</f>
        <v>7.4</v>
      </c>
      <c r="BD63" s="13">
        <f>IF('Données projet'!$A$88&gt;35,BD62+BC63-BL62,IF(A63&lt;'Données projet'!$A$88,$BA$205^A63,IF(A63='Données projet'!$A$88,'Données projet'!$B$88,BD62+BC63-BL62)))</f>
        <v>213.00000000000003</v>
      </c>
      <c r="BE63" s="14">
        <f>BD63*VLOOKUP('Données projet'!$B$11,Paramètres!$A$1:$I$89,3,0)*VLOOKUP('Données projet'!$B$11,Paramètres!$A$1:$I$89,5,0)</f>
        <v>229.2732</v>
      </c>
      <c r="BF63" s="14">
        <f t="shared" si="37"/>
        <v>56.125501442527366</v>
      </c>
      <c r="BG63" s="22">
        <f t="shared" si="7"/>
        <v>497.06940501240177</v>
      </c>
      <c r="BH63" s="60">
        <f t="shared" si="8"/>
        <v>790.40273834573509</v>
      </c>
      <c r="BI63" s="60">
        <f ca="1">AVERAGE(OFFSET($BH$3,0,0,'Données projet'!$E$11+1,1))-AVERAGE(OFFSET($H$3,0,0,'Données projet'!$E$11+1,1))</f>
        <v>502.13913277311798</v>
      </c>
      <c r="BJ63" s="60">
        <f t="shared" si="38"/>
        <v>267.2998309535638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20.45999999999999</v>
      </c>
      <c r="BY63" s="13">
        <f>IF('Données projet'!$A$114&gt;35,BY62+BX63-CG62,IF(A63&lt;'Données projet'!$A$114,$BV$205^A63,IF(A63='Données projet'!$A$114,'Données projet'!$B$114,BY62+BX63-CG62)))</f>
        <v>649.51999999999975</v>
      </c>
      <c r="BZ63" s="14">
        <f>BY63*VLOOKUP('Données projet'!$B$12,Paramètres!$A$1:$I$89,3,0)*VLOOKUP('Données projet'!$B$12,Paramètres!$A$1:$I$89,5,0)</f>
        <v>261.75655999999992</v>
      </c>
      <c r="CA63" s="14">
        <f t="shared" si="39"/>
        <v>63.096658708154436</v>
      </c>
      <c r="CB63" s="22">
        <f t="shared" si="10"/>
        <v>565.78602258336889</v>
      </c>
      <c r="CC63" s="60">
        <f t="shared" si="11"/>
        <v>859.11935591670226</v>
      </c>
      <c r="CD63" s="60">
        <f ca="1">AVERAGE(OFFSET($CC$3,0,0,'Données projet'!$E$12+1,1))-AVERAGE(OFFSET($H$3,0,0,'Données projet'!$E$12+1,1))</f>
        <v>384.19543823695972</v>
      </c>
      <c r="CE63" s="60">
        <f t="shared" si="40"/>
        <v>302.1437482177551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15.791807148625198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15.791807148625198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342.2</v>
      </c>
      <c r="CR63" s="13">
        <f>VLOOKUP(A63,'Données projet'!$A$139:$I$159,9,0)</f>
        <v>7.3000000000000114</v>
      </c>
      <c r="CS63" s="13">
        <f t="array" ref="CS63">INDEX(CR:CR,MIN(IF(ISNUMBER(CR63:CR259),ROW(CR63:CR259),"")))</f>
        <v>7.3000000000000114</v>
      </c>
      <c r="CT63" s="13">
        <f>IF('Données projet'!$A$140&gt;35,CT62+CS63-DB62,IF(A63&lt;'Données projet'!$A$140,$CQ$205^A63,IF(A63='Données projet'!$A$140,'Données projet'!$B$140,CT62+CS63-DB62)))</f>
        <v>342.20000000000005</v>
      </c>
      <c r="CU63" s="18">
        <f>CT63*VLOOKUP('Données projet'!$B$13,Paramètres!$A$1:$I$89,3,0)*VLOOKUP('Données projet'!$B$13,Paramètres!$A$1:$I$89,5,0)</f>
        <v>250.90104000000002</v>
      </c>
      <c r="CV63" s="14">
        <f t="shared" si="41"/>
        <v>60.778844588911753</v>
      </c>
      <c r="CW63" s="22">
        <f t="shared" si="13"/>
        <v>542.84246565902129</v>
      </c>
      <c r="CX63" s="60">
        <f t="shared" si="14"/>
        <v>836.17579899235466</v>
      </c>
      <c r="CY63" s="60">
        <f ca="1">AVERAGE(OFFSET($CX$3,0,0,'Données projet'!$E$13+1,1))-AVERAGE(OFFSET($H$3,0,0,'Données projet'!$E$13+1,1))</f>
        <v>395.07658026471302</v>
      </c>
      <c r="CZ63" s="60">
        <f t="shared" si="42"/>
        <v>366.07517477284938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0" t="e">
        <f t="shared" si="17"/>
        <v>#N/A</v>
      </c>
      <c r="DT63" s="60" t="e">
        <f ca="1">AVERAGE(OFFSET($DS$3,0,0,'Données projet'!$E$14+1,1))-AVERAGE(OFFSET($H$3,0,0,'Données projet'!$E$14+1,1))</f>
        <v>#N/A</v>
      </c>
      <c r="DU63" s="60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0" t="e">
        <f t="shared" si="20"/>
        <v>#N/A</v>
      </c>
      <c r="EO63" s="60" t="e">
        <f ca="1">AVERAGE(OFFSET($EN$3,0,0,'Données projet'!$E$15+1,1))-AVERAGE(OFFSET($H$3,0,0,'Données projet'!$E$15+1,1))</f>
        <v>#N/A</v>
      </c>
      <c r="EP63" s="60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0" t="e">
        <f t="shared" si="23"/>
        <v>#N/A</v>
      </c>
      <c r="FJ63" s="60" t="e">
        <f ca="1">AVERAGE(OFFSET($FI$3,0,0,'Données projet'!$E$16+1,1))-AVERAGE(OFFSET($H$3,0,0,'Données projet'!$E$16+1,1))</f>
        <v>#N/A</v>
      </c>
      <c r="FK63" s="60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0" t="e">
        <f t="shared" si="26"/>
        <v>#N/A</v>
      </c>
      <c r="GE63" s="60" t="e">
        <f ca="1">AVERAGE(OFFSET($GD$3,0,0,'Données projet'!$E$17+1,1))-AVERAGE(OFFSET($H$3,0,0,'Données projet'!$E$17+1,1))</f>
        <v>#N/A</v>
      </c>
      <c r="GF63" s="60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0" t="e">
        <f t="shared" si="29"/>
        <v>#N/A</v>
      </c>
      <c r="GZ63" s="60" t="e">
        <f ca="1">AVERAGE(OFFSET($GY$3,0,0,'Données projet'!$E$18+1,1))-AVERAGE(OFFSET($H$3,0,0,'Données projet'!$E$18+1,1))</f>
        <v>#N/A</v>
      </c>
      <c r="HA63" s="60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8">
        <f t="shared" si="1"/>
        <v>256.66666666666669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8.6666666666666661</v>
      </c>
      <c r="N64" s="14">
        <f>IF('Données projet'!$A$36&gt;35,N63+M64-V63,IF(A64&lt;'Données projet'!$A$36,$K$205^A64,IF(A64='Données projet'!$A$36,'Données projet'!$B$36,N63+M64-V63)))</f>
        <v>258.66666666666657</v>
      </c>
      <c r="O64" s="14">
        <f>N64*VLOOKUP('Données projet'!$B$9,Paramètres!$A$1:$I$89,3,0)*VLOOKUP('Données projet'!$B$9,Paramètres!$A$1:$I$89,5,0)</f>
        <v>201.75999999999993</v>
      </c>
      <c r="P64" s="14">
        <f t="shared" si="33"/>
        <v>50.130765000424169</v>
      </c>
      <c r="Q64" s="22">
        <f t="shared" si="53"/>
        <v>438.70974904240529</v>
      </c>
      <c r="R64" s="60">
        <f t="shared" si="0"/>
        <v>732.04308237573855</v>
      </c>
      <c r="S64" s="60">
        <f ca="1">AVERAGE(OFFSET($R$3,0,0,'Données projet'!$E$9+1,1))-AVERAGE(OFFSET($H$3,0,0,'Données projet'!$E$9+1,1))</f>
        <v>288.82868507674738</v>
      </c>
      <c r="T64" s="60">
        <f t="shared" si="34"/>
        <v>283.48738729114024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0</v>
      </c>
      <c r="AI64" s="14">
        <f>IF('Données projet'!$A$62&gt;35,AI63+AH64-AQ63,IF(A64&lt;'Données projet'!$A$62,$AF$205^A64,IF(A64='Données projet'!$A$62,'Données projet'!$B$62,AI63+AH64-AQ63)))</f>
        <v>-1.1368683772161603E-13</v>
      </c>
      <c r="AJ64" s="14">
        <f>AI64*VLOOKUP('Données projet'!$B$10,Paramètres!$A$1:$I$89,3,0)*VLOOKUP('Données projet'!$B$10,Paramètres!$A$1:$I$89,5,0)</f>
        <v>-6.3550942286383367E-14</v>
      </c>
      <c r="AK64" s="14" t="e">
        <f t="shared" si="35"/>
        <v>#NUM!</v>
      </c>
      <c r="AL64" s="22" t="e">
        <f t="shared" si="4"/>
        <v>#NUM!</v>
      </c>
      <c r="AM64" s="60" t="e">
        <f t="shared" si="5"/>
        <v>#NUM!</v>
      </c>
      <c r="AN64" s="60">
        <f ca="1">AVERAGE(OFFSET($AM$3,0,0,'Données projet'!$E$10+1,1))-AVERAGE(OFFSET($H$3,0,0,'Données projet'!$E$10+1,1))</f>
        <v>336.06378061174178</v>
      </c>
      <c r="AO64" s="60">
        <f t="shared" si="36"/>
        <v>440.84111898279565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9.8451939407807692E-4</v>
      </c>
      <c r="AX64" s="23">
        <f t="shared" si="6"/>
        <v>9.8451939407807692E-4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7.4</v>
      </c>
      <c r="BD64" s="13">
        <f>IF('Données projet'!$A$88&gt;35,BD63+BC64-BL63,IF(A64&lt;'Données projet'!$A$88,$BA$205^A64,IF(A64='Données projet'!$A$88,'Données projet'!$B$88,BD63+BC64-BL63)))</f>
        <v>220.40000000000003</v>
      </c>
      <c r="BE64" s="14">
        <f>BD64*VLOOKUP('Données projet'!$B$11,Paramètres!$A$1:$I$89,3,0)*VLOOKUP('Données projet'!$B$11,Paramètres!$A$1:$I$89,5,0)</f>
        <v>237.23856000000004</v>
      </c>
      <c r="BF64" s="14">
        <f t="shared" si="37"/>
        <v>57.84499363660688</v>
      </c>
      <c r="BG64" s="22">
        <f t="shared" si="7"/>
        <v>513.93718925042367</v>
      </c>
      <c r="BH64" s="60">
        <f t="shared" si="8"/>
        <v>807.27052258375693</v>
      </c>
      <c r="BI64" s="60">
        <f ca="1">AVERAGE(OFFSET($BH$3,0,0,'Données projet'!$E$11+1,1))-AVERAGE(OFFSET($H$3,0,0,'Données projet'!$E$11+1,1))</f>
        <v>502.13913277311798</v>
      </c>
      <c r="BJ64" s="60">
        <f t="shared" si="38"/>
        <v>267.2998309535638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20.45999999999999</v>
      </c>
      <c r="BY64" s="13">
        <f>IF('Données projet'!$A$114&gt;35,BY63+BX64-CG63,IF(A64&lt;'Données projet'!$A$114,$BV$205^A64,IF(A64='Données projet'!$A$114,'Données projet'!$B$114,BY63+BX64-CG63)))</f>
        <v>669.97999999999979</v>
      </c>
      <c r="BZ64" s="14">
        <f>BY64*VLOOKUP('Données projet'!$B$12,Paramètres!$A$1:$I$89,3,0)*VLOOKUP('Données projet'!$B$12,Paramètres!$A$1:$I$89,5,0)</f>
        <v>270.00193999999993</v>
      </c>
      <c r="CA64" s="14">
        <f t="shared" si="39"/>
        <v>64.849681004628863</v>
      </c>
      <c r="CB64" s="22">
        <f t="shared" si="10"/>
        <v>583.19990658306176</v>
      </c>
      <c r="CC64" s="60">
        <f t="shared" si="11"/>
        <v>876.53323991639513</v>
      </c>
      <c r="CD64" s="60">
        <f ca="1">AVERAGE(OFFSET($CC$3,0,0,'Données projet'!$E$12+1,1))-AVERAGE(OFFSET($H$3,0,0,'Données projet'!$E$12+1,1))</f>
        <v>384.19543823695972</v>
      </c>
      <c r="CE64" s="60">
        <f t="shared" si="40"/>
        <v>302.1437482177551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15.359979351690997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15.359979351690997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6.1</v>
      </c>
      <c r="CT64" s="13">
        <f>IF('Données projet'!$A$140&gt;35,CT63+CS64-DB63,IF(A64&lt;'Données projet'!$A$140,$CQ$205^A64,IF(A64='Données projet'!$A$140,'Données projet'!$B$140,CT63+CS64-DB63)))</f>
        <v>348.30000000000007</v>
      </c>
      <c r="CU64" s="18">
        <f>CT64*VLOOKUP('Données projet'!$B$13,Paramètres!$A$1:$I$89,3,0)*VLOOKUP('Données projet'!$B$13,Paramètres!$A$1:$I$89,5,0)</f>
        <v>255.37356000000005</v>
      </c>
      <c r="CV64" s="14">
        <f t="shared" si="41"/>
        <v>61.735179791392305</v>
      </c>
      <c r="CW64" s="22">
        <f t="shared" si="13"/>
        <v>552.29772180334169</v>
      </c>
      <c r="CX64" s="60">
        <f t="shared" si="14"/>
        <v>845.63105513667506</v>
      </c>
      <c r="CY64" s="60">
        <f ca="1">AVERAGE(OFFSET($CX$3,0,0,'Données projet'!$E$13+1,1))-AVERAGE(OFFSET($H$3,0,0,'Données projet'!$E$13+1,1))</f>
        <v>395.07658026471302</v>
      </c>
      <c r="CZ64" s="60">
        <f t="shared" si="42"/>
        <v>366.07517477284938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0" t="e">
        <f t="shared" si="17"/>
        <v>#N/A</v>
      </c>
      <c r="DT64" s="60" t="e">
        <f ca="1">AVERAGE(OFFSET($DS$3,0,0,'Données projet'!$E$14+1,1))-AVERAGE(OFFSET($H$3,0,0,'Données projet'!$E$14+1,1))</f>
        <v>#N/A</v>
      </c>
      <c r="DU64" s="60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0" t="e">
        <f t="shared" si="20"/>
        <v>#N/A</v>
      </c>
      <c r="EO64" s="60" t="e">
        <f ca="1">AVERAGE(OFFSET($EN$3,0,0,'Données projet'!$E$15+1,1))-AVERAGE(OFFSET($H$3,0,0,'Données projet'!$E$15+1,1))</f>
        <v>#N/A</v>
      </c>
      <c r="EP64" s="60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0" t="e">
        <f t="shared" si="23"/>
        <v>#N/A</v>
      </c>
      <c r="FJ64" s="60" t="e">
        <f ca="1">AVERAGE(OFFSET($FI$3,0,0,'Données projet'!$E$16+1,1))-AVERAGE(OFFSET($H$3,0,0,'Données projet'!$E$16+1,1))</f>
        <v>#N/A</v>
      </c>
      <c r="FK64" s="60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0" t="e">
        <f t="shared" si="26"/>
        <v>#N/A</v>
      </c>
      <c r="GE64" s="60" t="e">
        <f ca="1">AVERAGE(OFFSET($GD$3,0,0,'Données projet'!$E$17+1,1))-AVERAGE(OFFSET($H$3,0,0,'Données projet'!$E$17+1,1))</f>
        <v>#N/A</v>
      </c>
      <c r="GF64" s="60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0" t="e">
        <f t="shared" si="29"/>
        <v>#N/A</v>
      </c>
      <c r="GZ64" s="60" t="e">
        <f ca="1">AVERAGE(OFFSET($GY$3,0,0,'Données projet'!$E$18+1,1))-AVERAGE(OFFSET($H$3,0,0,'Données projet'!$E$18+1,1))</f>
        <v>#N/A</v>
      </c>
      <c r="HA64" s="60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8">
        <f t="shared" si="1"/>
        <v>256.66666666666669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8.6666666666666661</v>
      </c>
      <c r="N65" s="14">
        <f>IF('Données projet'!$A$36&gt;35,N64+M65-V64,IF(A65&lt;'Données projet'!$A$36,$K$205^A65,IF(A65='Données projet'!$A$36,'Données projet'!$B$36,N64+M65-V64)))</f>
        <v>267.33333333333326</v>
      </c>
      <c r="O65" s="14">
        <f>N65*VLOOKUP('Données projet'!$B$9,Paramètres!$A$1:$I$89,3,0)*VLOOKUP('Données projet'!$B$9,Paramètres!$A$1:$I$89,5,0)</f>
        <v>208.51999999999995</v>
      </c>
      <c r="P65" s="14">
        <f t="shared" si="33"/>
        <v>51.612035456318459</v>
      </c>
      <c r="Q65" s="22">
        <f t="shared" si="53"/>
        <v>453.06329508642119</v>
      </c>
      <c r="R65" s="60">
        <f t="shared" si="0"/>
        <v>746.39662841975451</v>
      </c>
      <c r="S65" s="60">
        <f ca="1">AVERAGE(OFFSET($R$3,0,0,'Données projet'!$E$9+1,1))-AVERAGE(OFFSET($H$3,0,0,'Données projet'!$E$9+1,1))</f>
        <v>288.82868507674738</v>
      </c>
      <c r="T65" s="60">
        <f t="shared" si="34"/>
        <v>283.48738729114024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0</v>
      </c>
      <c r="AI65" s="14">
        <f>IF('Données projet'!$A$62&gt;35,AI64+AH65-AQ64,IF(A65&lt;'Données projet'!$A$62,$AF$205^A65,IF(A65='Données projet'!$A$62,'Données projet'!$B$62,AI64+AH65-AQ64)))</f>
        <v>-1.1368683772161603E-13</v>
      </c>
      <c r="AJ65" s="14">
        <f>AI65*VLOOKUP('Données projet'!$B$10,Paramètres!$A$1:$I$89,3,0)*VLOOKUP('Données projet'!$B$10,Paramètres!$A$1:$I$89,5,0)</f>
        <v>-6.3550942286383367E-14</v>
      </c>
      <c r="AK65" s="14" t="e">
        <f t="shared" si="35"/>
        <v>#NUM!</v>
      </c>
      <c r="AL65" s="22" t="e">
        <f t="shared" si="4"/>
        <v>#NUM!</v>
      </c>
      <c r="AM65" s="60" t="e">
        <f t="shared" si="5"/>
        <v>#NUM!</v>
      </c>
      <c r="AN65" s="60">
        <f ca="1">AVERAGE(OFFSET($AM$3,0,0,'Données projet'!$E$10+1,1))-AVERAGE(OFFSET($H$3,0,0,'Données projet'!$E$10+1,1))</f>
        <v>336.06378061174178</v>
      </c>
      <c r="AO65" s="60">
        <f t="shared" si="36"/>
        <v>440.84111898279565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6.961603397622791E-4</v>
      </c>
      <c r="AX65" s="23">
        <f t="shared" si="6"/>
        <v>6.961603397622791E-4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7.4</v>
      </c>
      <c r="BD65" s="13">
        <f>IF('Données projet'!$A$88&gt;35,BD64+BC65-BL64,IF(A65&lt;'Données projet'!$A$88,$BA$205^A65,IF(A65='Données projet'!$A$88,'Données projet'!$B$88,BD64+BC65-BL64)))</f>
        <v>227.80000000000004</v>
      </c>
      <c r="BE65" s="14">
        <f>BD65*VLOOKUP('Données projet'!$B$11,Paramètres!$A$1:$I$89,3,0)*VLOOKUP('Données projet'!$B$11,Paramètres!$A$1:$I$89,5,0)</f>
        <v>245.20392000000004</v>
      </c>
      <c r="BF65" s="14">
        <f t="shared" si="37"/>
        <v>59.557777551073727</v>
      </c>
      <c r="BG65" s="22">
        <f t="shared" si="7"/>
        <v>530.79328990145348</v>
      </c>
      <c r="BH65" s="60">
        <f t="shared" si="8"/>
        <v>824.12662323478685</v>
      </c>
      <c r="BI65" s="60">
        <f ca="1">AVERAGE(OFFSET($BH$3,0,0,'Données projet'!$E$11+1,1))-AVERAGE(OFFSET($H$3,0,0,'Données projet'!$E$11+1,1))</f>
        <v>502.13913277311798</v>
      </c>
      <c r="BJ65" s="60">
        <f t="shared" si="38"/>
        <v>267.2998309535638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20.45999999999999</v>
      </c>
      <c r="BY65" s="13">
        <f>IF('Données projet'!$A$114&gt;35,BY64+BX65-CG64,IF(A65&lt;'Données projet'!$A$114,$BV$205^A65,IF(A65='Données projet'!$A$114,'Données projet'!$B$114,BY64+BX65-CG64)))</f>
        <v>690.43999999999983</v>
      </c>
      <c r="BZ65" s="14">
        <f>BY65*VLOOKUP('Données projet'!$B$12,Paramètres!$A$1:$I$89,3,0)*VLOOKUP('Données projet'!$B$12,Paramètres!$A$1:$I$89,5,0)</f>
        <v>278.24731999999995</v>
      </c>
      <c r="CA65" s="14">
        <f t="shared" si="39"/>
        <v>66.596481961857705</v>
      </c>
      <c r="CB65" s="22">
        <f t="shared" si="10"/>
        <v>600.60295508356865</v>
      </c>
      <c r="CC65" s="60">
        <f t="shared" si="11"/>
        <v>893.93628841690202</v>
      </c>
      <c r="CD65" s="60">
        <f ca="1">AVERAGE(OFFSET($CC$3,0,0,'Données projet'!$E$12+1,1))-AVERAGE(OFFSET($H$3,0,0,'Données projet'!$E$12+1,1))</f>
        <v>384.19543823695972</v>
      </c>
      <c r="CE65" s="60">
        <f t="shared" si="40"/>
        <v>302.1437482177551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14.939959908572799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14.939959908572799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6.1</v>
      </c>
      <c r="CT65" s="13">
        <f>IF('Données projet'!$A$140&gt;35,CT64+CS65-DB64,IF(A65&lt;'Données projet'!$A$140,$CQ$205^A65,IF(A65='Données projet'!$A$140,'Données projet'!$B$140,CT64+CS65-DB64)))</f>
        <v>354.40000000000009</v>
      </c>
      <c r="CU65" s="18">
        <f>CT65*VLOOKUP('Données projet'!$B$13,Paramètres!$A$1:$I$89,3,0)*VLOOKUP('Données projet'!$B$13,Paramètres!$A$1:$I$89,5,0)</f>
        <v>259.84608000000009</v>
      </c>
      <c r="CV65" s="14">
        <f t="shared" si="41"/>
        <v>62.689567301529152</v>
      </c>
      <c r="CW65" s="22">
        <f t="shared" si="13"/>
        <v>561.7495857168301</v>
      </c>
      <c r="CX65" s="60">
        <f t="shared" si="14"/>
        <v>855.08291905016335</v>
      </c>
      <c r="CY65" s="60">
        <f ca="1">AVERAGE(OFFSET($CX$3,0,0,'Données projet'!$E$13+1,1))-AVERAGE(OFFSET($H$3,0,0,'Données projet'!$E$13+1,1))</f>
        <v>395.07658026471302</v>
      </c>
      <c r="CZ65" s="60">
        <f t="shared" si="42"/>
        <v>366.07517477284938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0" t="e">
        <f t="shared" si="17"/>
        <v>#N/A</v>
      </c>
      <c r="DT65" s="60" t="e">
        <f ca="1">AVERAGE(OFFSET($DS$3,0,0,'Données projet'!$E$14+1,1))-AVERAGE(OFFSET($H$3,0,0,'Données projet'!$E$14+1,1))</f>
        <v>#N/A</v>
      </c>
      <c r="DU65" s="60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0" t="e">
        <f t="shared" si="20"/>
        <v>#N/A</v>
      </c>
      <c r="EO65" s="60" t="e">
        <f ca="1">AVERAGE(OFFSET($EN$3,0,0,'Données projet'!$E$15+1,1))-AVERAGE(OFFSET($H$3,0,0,'Données projet'!$E$15+1,1))</f>
        <v>#N/A</v>
      </c>
      <c r="EP65" s="60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0" t="e">
        <f t="shared" si="23"/>
        <v>#N/A</v>
      </c>
      <c r="FJ65" s="60" t="e">
        <f ca="1">AVERAGE(OFFSET($FI$3,0,0,'Données projet'!$E$16+1,1))-AVERAGE(OFFSET($H$3,0,0,'Données projet'!$E$16+1,1))</f>
        <v>#N/A</v>
      </c>
      <c r="FK65" s="60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0" t="e">
        <f t="shared" si="26"/>
        <v>#N/A</v>
      </c>
      <c r="GE65" s="60" t="e">
        <f ca="1">AVERAGE(OFFSET($GD$3,0,0,'Données projet'!$E$17+1,1))-AVERAGE(OFFSET($H$3,0,0,'Données projet'!$E$17+1,1))</f>
        <v>#N/A</v>
      </c>
      <c r="GF65" s="60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0" t="e">
        <f t="shared" si="29"/>
        <v>#N/A</v>
      </c>
      <c r="GZ65" s="60" t="e">
        <f ca="1">AVERAGE(OFFSET($GY$3,0,0,'Données projet'!$E$18+1,1))-AVERAGE(OFFSET($H$3,0,0,'Données projet'!$E$18+1,1))</f>
        <v>#N/A</v>
      </c>
      <c r="HA65" s="60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8">
        <f t="shared" si="1"/>
        <v>256.66666666666669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8.6666666666666661</v>
      </c>
      <c r="N66" s="14">
        <f>IF('Données projet'!$A$36&gt;35,N65+M66-V65,IF(A66&lt;'Données projet'!$A$36,$K$205^A66,IF(A66='Données projet'!$A$36,'Données projet'!$B$36,N65+M66-V65)))</f>
        <v>275.99999999999994</v>
      </c>
      <c r="O66" s="14">
        <f>N66*VLOOKUP('Données projet'!$B$9,Paramètres!$A$1:$I$89,3,0)*VLOOKUP('Données projet'!$B$9,Paramètres!$A$1:$I$89,5,0)</f>
        <v>215.27999999999997</v>
      </c>
      <c r="P66" s="14">
        <f t="shared" si="33"/>
        <v>53.087725740853138</v>
      </c>
      <c r="Q66" s="22">
        <f t="shared" si="53"/>
        <v>467.40712233198587</v>
      </c>
      <c r="R66" s="60">
        <f t="shared" si="0"/>
        <v>760.74045566531913</v>
      </c>
      <c r="S66" s="60">
        <f ca="1">AVERAGE(OFFSET($R$3,0,0,'Données projet'!$E$9+1,1))-AVERAGE(OFFSET($H$3,0,0,'Données projet'!$E$9+1,1))</f>
        <v>288.82868507674738</v>
      </c>
      <c r="T66" s="60">
        <f t="shared" si="34"/>
        <v>283.48738729114024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0</v>
      </c>
      <c r="AI66" s="14">
        <f>IF('Données projet'!$A$62&gt;35,AI65+AH66-AQ65,IF(A66&lt;'Données projet'!$A$62,$AF$205^A66,IF(A66='Données projet'!$A$62,'Données projet'!$B$62,AI65+AH66-AQ65)))</f>
        <v>-1.1368683772161603E-13</v>
      </c>
      <c r="AJ66" s="14">
        <f>AI66*VLOOKUP('Données projet'!$B$10,Paramètres!$A$1:$I$89,3,0)*VLOOKUP('Données projet'!$B$10,Paramètres!$A$1:$I$89,5,0)</f>
        <v>-6.3550942286383367E-14</v>
      </c>
      <c r="AK66" s="14" t="e">
        <f t="shared" si="35"/>
        <v>#NUM!</v>
      </c>
      <c r="AL66" s="22" t="e">
        <f t="shared" si="4"/>
        <v>#NUM!</v>
      </c>
      <c r="AM66" s="60" t="e">
        <f t="shared" si="5"/>
        <v>#NUM!</v>
      </c>
      <c r="AN66" s="60">
        <f ca="1">AVERAGE(OFFSET($AM$3,0,0,'Données projet'!$E$10+1,1))-AVERAGE(OFFSET($H$3,0,0,'Données projet'!$E$10+1,1))</f>
        <v>336.06378061174178</v>
      </c>
      <c r="AO66" s="60">
        <f t="shared" si="36"/>
        <v>440.84111898279565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4.9225969703903846E-4</v>
      </c>
      <c r="AX66" s="23">
        <f t="shared" si="6"/>
        <v>4.9225969703903846E-4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7.4</v>
      </c>
      <c r="BD66" s="13">
        <f>IF('Données projet'!$A$88&gt;35,BD65+BC66-BL65,IF(A66&lt;'Données projet'!$A$88,$BA$205^A66,IF(A66='Données projet'!$A$88,'Données projet'!$B$88,BD65+BC66-BL65)))</f>
        <v>235.20000000000005</v>
      </c>
      <c r="BE66" s="14">
        <f>BD66*VLOOKUP('Données projet'!$B$11,Paramètres!$A$1:$I$89,3,0)*VLOOKUP('Données projet'!$B$11,Paramètres!$A$1:$I$89,5,0)</f>
        <v>253.16928000000001</v>
      </c>
      <c r="BF66" s="14">
        <f t="shared" si="37"/>
        <v>61.264096094739848</v>
      </c>
      <c r="BG66" s="22">
        <f t="shared" si="7"/>
        <v>547.63813003167184</v>
      </c>
      <c r="BH66" s="60">
        <f t="shared" si="8"/>
        <v>840.97146336500509</v>
      </c>
      <c r="BI66" s="60">
        <f ca="1">AVERAGE(OFFSET($BH$3,0,0,'Données projet'!$E$11+1,1))-AVERAGE(OFFSET($H$3,0,0,'Données projet'!$E$11+1,1))</f>
        <v>502.13913277311798</v>
      </c>
      <c r="BJ66" s="60">
        <f t="shared" si="38"/>
        <v>267.2998309535638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>
        <f>VLOOKUP(A66,'Données projet'!$A$113:$I$133,2,0)</f>
        <v>710.9</v>
      </c>
      <c r="BW66" s="13">
        <f>VLOOKUP(A66,'Données projet'!$A$113:$I$133,9,0)</f>
        <v>20.45999999999999</v>
      </c>
      <c r="BX66" s="13">
        <f t="array" ref="BX66">INDEX(BW:BW,MIN(IF(ISNUMBER(BW66:BW262),ROW(BW66:BW262),"")))</f>
        <v>20.45999999999999</v>
      </c>
      <c r="BY66" s="13">
        <f>IF('Données projet'!$A$114&gt;35,BY65+BX66-CG65,IF(A66&lt;'Données projet'!$A$114,$BV$205^A66,IF(A66='Données projet'!$A$114,'Données projet'!$B$114,BY65+BX66-CG65)))</f>
        <v>710.89999999999986</v>
      </c>
      <c r="BZ66" s="14">
        <f>BY66*VLOOKUP('Données projet'!$B$12,Paramètres!$A$1:$I$89,3,0)*VLOOKUP('Données projet'!$B$12,Paramètres!$A$1:$I$89,5,0)</f>
        <v>286.49269999999996</v>
      </c>
      <c r="CA66" s="14">
        <f t="shared" si="39"/>
        <v>68.337267104290788</v>
      </c>
      <c r="CB66" s="22">
        <f t="shared" si="10"/>
        <v>617.99552603997302</v>
      </c>
      <c r="CC66" s="60">
        <f t="shared" si="11"/>
        <v>911.32885937330639</v>
      </c>
      <c r="CD66" s="60">
        <f ca="1">AVERAGE(OFFSET($CC$3,0,0,'Données projet'!$E$12+1,1))-AVERAGE(OFFSET($H$3,0,0,'Données projet'!$E$12+1,1))</f>
        <v>384.19543823695972</v>
      </c>
      <c r="CE66" s="60">
        <f t="shared" si="40"/>
        <v>302.1437482177551</v>
      </c>
      <c r="CF66" s="16">
        <f>IF(ISNA(VLOOKUP(A66,'Données projet'!$A$113:$I$133,3,0)),0,VLOOKUP(A66,'Données projet'!$A$113:$I$133,3,0))</f>
        <v>9</v>
      </c>
      <c r="CG66" s="16">
        <f>IF(ISNA(VLOOKUP(A66,'Données projet'!$A$113:$I$133,4,0)),0,VLOOKUP(A66,'Données projet'!$A$113:$I$133,4,0))</f>
        <v>53.5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14.531425919214531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14.531425919214531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6.1</v>
      </c>
      <c r="CT66" s="13">
        <f>IF('Données projet'!$A$140&gt;35,CT65+CS66-DB65,IF(A66&lt;'Données projet'!$A$140,$CQ$205^A66,IF(A66='Données projet'!$A$140,'Données projet'!$B$140,CT65+CS66-DB65)))</f>
        <v>360.50000000000011</v>
      </c>
      <c r="CU66" s="18">
        <f>CT66*VLOOKUP('Données projet'!$B$13,Paramètres!$A$1:$I$89,3,0)*VLOOKUP('Données projet'!$B$13,Paramètres!$A$1:$I$89,5,0)</f>
        <v>264.31860000000006</v>
      </c>
      <c r="CV66" s="14">
        <f t="shared" si="41"/>
        <v>63.642044511826619</v>
      </c>
      <c r="CW66" s="22">
        <f t="shared" si="13"/>
        <v>571.1981225247647</v>
      </c>
      <c r="CX66" s="60">
        <f t="shared" si="14"/>
        <v>864.53145585809807</v>
      </c>
      <c r="CY66" s="60">
        <f ca="1">AVERAGE(OFFSET($CX$3,0,0,'Données projet'!$E$13+1,1))-AVERAGE(OFFSET($H$3,0,0,'Données projet'!$E$13+1,1))</f>
        <v>395.07658026471302</v>
      </c>
      <c r="CZ66" s="60">
        <f t="shared" si="42"/>
        <v>366.07517477284938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0" t="e">
        <f t="shared" si="17"/>
        <v>#N/A</v>
      </c>
      <c r="DT66" s="60" t="e">
        <f ca="1">AVERAGE(OFFSET($DS$3,0,0,'Données projet'!$E$14+1,1))-AVERAGE(OFFSET($H$3,0,0,'Données projet'!$E$14+1,1))</f>
        <v>#N/A</v>
      </c>
      <c r="DU66" s="60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0" t="e">
        <f t="shared" si="20"/>
        <v>#N/A</v>
      </c>
      <c r="EO66" s="60" t="e">
        <f ca="1">AVERAGE(OFFSET($EN$3,0,0,'Données projet'!$E$15+1,1))-AVERAGE(OFFSET($H$3,0,0,'Données projet'!$E$15+1,1))</f>
        <v>#N/A</v>
      </c>
      <c r="EP66" s="60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0" t="e">
        <f t="shared" si="23"/>
        <v>#N/A</v>
      </c>
      <c r="FJ66" s="60" t="e">
        <f ca="1">AVERAGE(OFFSET($FI$3,0,0,'Données projet'!$E$16+1,1))-AVERAGE(OFFSET($H$3,0,0,'Données projet'!$E$16+1,1))</f>
        <v>#N/A</v>
      </c>
      <c r="FK66" s="60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0" t="e">
        <f t="shared" si="26"/>
        <v>#N/A</v>
      </c>
      <c r="GE66" s="60" t="e">
        <f ca="1">AVERAGE(OFFSET($GD$3,0,0,'Données projet'!$E$17+1,1))-AVERAGE(OFFSET($H$3,0,0,'Données projet'!$E$17+1,1))</f>
        <v>#N/A</v>
      </c>
      <c r="GF66" s="60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0" t="e">
        <f t="shared" si="29"/>
        <v>#N/A</v>
      </c>
      <c r="GZ66" s="60" t="e">
        <f ca="1">AVERAGE(OFFSET($GY$3,0,0,'Données projet'!$E$18+1,1))-AVERAGE(OFFSET($H$3,0,0,'Données projet'!$E$18+1,1))</f>
        <v>#N/A</v>
      </c>
      <c r="HA66" s="60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8">
        <f t="shared" si="1"/>
        <v>256.66666666666669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8.6666666666666661</v>
      </c>
      <c r="N67" s="14">
        <f>IF('Données projet'!$A$36&gt;35,N66+M67-V66,IF(A67&lt;'Données projet'!$A$36,$K$205^A67,IF(A67='Données projet'!$A$36,'Données projet'!$B$36,N66+M67-V66)))</f>
        <v>284.66666666666663</v>
      </c>
      <c r="O67" s="14">
        <f>N67*VLOOKUP('Données projet'!$B$9,Paramètres!$A$1:$I$89,3,0)*VLOOKUP('Données projet'!$B$9,Paramètres!$A$1:$I$89,5,0)</f>
        <v>222.04</v>
      </c>
      <c r="P67" s="14">
        <f t="shared" si="33"/>
        <v>54.558031180803546</v>
      </c>
      <c r="Q67" s="22">
        <f t="shared" ref="Q67:Q98" si="54">(O67+P67)*0.475*44/12</f>
        <v>481.74157097323285</v>
      </c>
      <c r="R67" s="60">
        <f t="shared" ref="R67:R130" si="55">Q67+(I67+J67)*44/12</f>
        <v>775.07490430656617</v>
      </c>
      <c r="S67" s="60">
        <f ca="1">AVERAGE(OFFSET($R$3,0,0,'Données projet'!$E$9+1,1))-AVERAGE(OFFSET($H$3,0,0,'Données projet'!$E$9+1,1))</f>
        <v>288.82868507674738</v>
      </c>
      <c r="T67" s="60">
        <f t="shared" si="34"/>
        <v>283.48738729114024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0</v>
      </c>
      <c r="AI67" s="14">
        <f>IF('Données projet'!$A$62&gt;35,AI66+AH67-AQ66,IF(A67&lt;'Données projet'!$A$62,$AF$205^A67,IF(A67='Données projet'!$A$62,'Données projet'!$B$62,AI66+AH67-AQ66)))</f>
        <v>-1.1368683772161603E-13</v>
      </c>
      <c r="AJ67" s="14">
        <f>AI67*VLOOKUP('Données projet'!$B$10,Paramètres!$A$1:$I$89,3,0)*VLOOKUP('Données projet'!$B$10,Paramètres!$A$1:$I$89,5,0)</f>
        <v>-6.3550942286383367E-14</v>
      </c>
      <c r="AK67" s="14" t="e">
        <f t="shared" si="35"/>
        <v>#NUM!</v>
      </c>
      <c r="AL67" s="22" t="e">
        <f t="shared" si="4"/>
        <v>#NUM!</v>
      </c>
      <c r="AM67" s="60" t="e">
        <f t="shared" si="5"/>
        <v>#NUM!</v>
      </c>
      <c r="AN67" s="60">
        <f ca="1">AVERAGE(OFFSET($AM$3,0,0,'Données projet'!$E$10+1,1))-AVERAGE(OFFSET($H$3,0,0,'Données projet'!$E$10+1,1))</f>
        <v>336.06378061174178</v>
      </c>
      <c r="AO67" s="60">
        <f t="shared" si="36"/>
        <v>440.84111898279565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3.4808016988113955E-4</v>
      </c>
      <c r="AX67" s="23">
        <f t="shared" si="6"/>
        <v>3.4808016988113955E-4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7.4</v>
      </c>
      <c r="BD67" s="13">
        <f>IF('Données projet'!$A$88&gt;35,BD66+BC67-BL66,IF(A67&lt;'Données projet'!$A$88,$BA$205^A67,IF(A67='Données projet'!$A$88,'Données projet'!$B$88,BD66+BC67-BL66)))</f>
        <v>242.60000000000005</v>
      </c>
      <c r="BE67" s="14">
        <f>BD67*VLOOKUP('Données projet'!$B$11,Paramètres!$A$1:$I$89,3,0)*VLOOKUP('Données projet'!$B$11,Paramètres!$A$1:$I$89,5,0)</f>
        <v>261.13464000000005</v>
      </c>
      <c r="BF67" s="14">
        <f t="shared" si="37"/>
        <v>62.964176023241322</v>
      </c>
      <c r="BG67" s="22">
        <f t="shared" si="7"/>
        <v>564.47210457381209</v>
      </c>
      <c r="BH67" s="60">
        <f t="shared" si="8"/>
        <v>857.80543790714546</v>
      </c>
      <c r="BI67" s="60">
        <f ca="1">AVERAGE(OFFSET($BH$3,0,0,'Données projet'!$E$11+1,1))-AVERAGE(OFFSET($H$3,0,0,'Données projet'!$E$11+1,1))</f>
        <v>502.13913277311798</v>
      </c>
      <c r="BJ67" s="60">
        <f t="shared" si="38"/>
        <v>267.2998309535638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18.940000000000008</v>
      </c>
      <c r="BY67" s="13">
        <f>IF('Données projet'!$A$114&gt;35,BY66+BX67-CG66,IF(A67&lt;'Données projet'!$A$114,$BV$205^A67,IF(A67='Données projet'!$A$114,'Données projet'!$B$114,BY66+BX67-CG66)))</f>
        <v>676.33999999999992</v>
      </c>
      <c r="BZ67" s="14">
        <f>BY67*VLOOKUP('Données projet'!$B$12,Paramètres!$A$1:$I$89,3,0)*VLOOKUP('Données projet'!$B$12,Paramètres!$A$1:$I$89,5,0)</f>
        <v>272.56502</v>
      </c>
      <c r="CA67" s="14">
        <f t="shared" si="39"/>
        <v>65.393331347249656</v>
      </c>
      <c r="CB67" s="22">
        <f t="shared" si="10"/>
        <v>588.61079526312642</v>
      </c>
      <c r="CC67" s="60">
        <f t="shared" si="11"/>
        <v>881.94412859645968</v>
      </c>
      <c r="CD67" s="60">
        <f ca="1">AVERAGE(OFFSET($CC$3,0,0,'Données projet'!$E$12+1,1))-AVERAGE(OFFSET($H$3,0,0,'Données projet'!$E$12+1,1))</f>
        <v>384.19543823695972</v>
      </c>
      <c r="CE67" s="60">
        <f t="shared" si="40"/>
        <v>302.1437482177551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14.134063313279132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14.134063313279132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6.1</v>
      </c>
      <c r="CT67" s="13">
        <f>IF('Données projet'!$A$140&gt;35,CT66+CS67-DB66,IF(A67&lt;'Données projet'!$A$140,$CQ$205^A67,IF(A67='Données projet'!$A$140,'Données projet'!$B$140,CT66+CS67-DB66)))</f>
        <v>366.60000000000014</v>
      </c>
      <c r="CU67" s="18">
        <f>CT67*VLOOKUP('Données projet'!$B$13,Paramètres!$A$1:$I$89,3,0)*VLOOKUP('Données projet'!$B$13,Paramètres!$A$1:$I$89,5,0)</f>
        <v>268.79112000000009</v>
      </c>
      <c r="CV67" s="14">
        <f t="shared" si="41"/>
        <v>64.592647476834628</v>
      </c>
      <c r="CW67" s="22">
        <f t="shared" si="13"/>
        <v>580.64339502215375</v>
      </c>
      <c r="CX67" s="60">
        <f t="shared" si="14"/>
        <v>873.97672835548701</v>
      </c>
      <c r="CY67" s="60">
        <f ca="1">AVERAGE(OFFSET($CX$3,0,0,'Données projet'!$E$13+1,1))-AVERAGE(OFFSET($H$3,0,0,'Données projet'!$E$13+1,1))</f>
        <v>395.07658026471302</v>
      </c>
      <c r="CZ67" s="60">
        <f t="shared" si="42"/>
        <v>366.07517477284938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0" t="e">
        <f t="shared" si="17"/>
        <v>#N/A</v>
      </c>
      <c r="DT67" s="60" t="e">
        <f ca="1">AVERAGE(OFFSET($DS$3,0,0,'Données projet'!$E$14+1,1))-AVERAGE(OFFSET($H$3,0,0,'Données projet'!$E$14+1,1))</f>
        <v>#N/A</v>
      </c>
      <c r="DU67" s="60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0" t="e">
        <f t="shared" si="20"/>
        <v>#N/A</v>
      </c>
      <c r="EO67" s="60" t="e">
        <f ca="1">AVERAGE(OFFSET($EN$3,0,0,'Données projet'!$E$15+1,1))-AVERAGE(OFFSET($H$3,0,0,'Données projet'!$E$15+1,1))</f>
        <v>#N/A</v>
      </c>
      <c r="EP67" s="60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0" t="e">
        <f t="shared" si="23"/>
        <v>#N/A</v>
      </c>
      <c r="FJ67" s="60" t="e">
        <f ca="1">AVERAGE(OFFSET($FI$3,0,0,'Données projet'!$E$16+1,1))-AVERAGE(OFFSET($H$3,0,0,'Données projet'!$E$16+1,1))</f>
        <v>#N/A</v>
      </c>
      <c r="FK67" s="60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0" t="e">
        <f t="shared" si="26"/>
        <v>#N/A</v>
      </c>
      <c r="GE67" s="60" t="e">
        <f ca="1">AVERAGE(OFFSET($GD$3,0,0,'Données projet'!$E$17+1,1))-AVERAGE(OFFSET($H$3,0,0,'Données projet'!$E$17+1,1))</f>
        <v>#N/A</v>
      </c>
      <c r="GF67" s="60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0" t="e">
        <f t="shared" si="29"/>
        <v>#N/A</v>
      </c>
      <c r="GZ67" s="60" t="e">
        <f ca="1">AVERAGE(OFFSET($GY$3,0,0,'Données projet'!$E$18+1,1))-AVERAGE(OFFSET($H$3,0,0,'Données projet'!$E$18+1,1))</f>
        <v>#N/A</v>
      </c>
      <c r="HA67" s="60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8">
        <f t="shared" ref="H68:H131" si="56">(B68+E68+F68)*44/12+(C68+D68)*0.475*44/12</f>
        <v>256.66666666666669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 t="e">
        <f>VLOOKUP(A68,'Données projet'!$A$35:$I$55,2,0)</f>
        <v>#N/A</v>
      </c>
      <c r="L68" s="13" t="e">
        <f>VLOOKUP(A68,'Données projet'!$A$35:$I$55,9,0)</f>
        <v>#N/A</v>
      </c>
      <c r="M68" s="13">
        <f t="array" ref="M68">INDEX(L:L,MIN(IF(ISNUMBER(L68:L264),ROW(L68:L264),"")))</f>
        <v>8.6666666666666661</v>
      </c>
      <c r="N68" s="14">
        <f>IF('Données projet'!$A$36&gt;35,N67+M68-V67,IF(A68&lt;'Données projet'!$A$36,$K$205^A68,IF(A68='Données projet'!$A$36,'Données projet'!$B$36,N67+M68-V67)))</f>
        <v>293.33333333333331</v>
      </c>
      <c r="O68" s="14">
        <f>N68*VLOOKUP('Données projet'!$B$9,Paramètres!$A$1:$I$89,3,0)*VLOOKUP('Données projet'!$B$9,Paramètres!$A$1:$I$89,5,0)</f>
        <v>228.79999999999998</v>
      </c>
      <c r="P68" s="14">
        <f t="shared" si="33"/>
        <v>56.023134533701196</v>
      </c>
      <c r="Q68" s="22">
        <f t="shared" si="54"/>
        <v>496.06695931286293</v>
      </c>
      <c r="R68" s="60">
        <f t="shared" si="55"/>
        <v>789.40029264619625</v>
      </c>
      <c r="S68" s="60">
        <f ca="1">AVERAGE(OFFSET($R$3,0,0,'Données projet'!$E$9+1,1))-AVERAGE(OFFSET($H$3,0,0,'Données projet'!$E$9+1,1))</f>
        <v>288.82868507674738</v>
      </c>
      <c r="T68" s="60">
        <f t="shared" si="34"/>
        <v>283.48738729114024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 t="e">
        <f>VLOOKUP(A68,'Données projet'!$A$61:$I$81,2,0)</f>
        <v>#N/A</v>
      </c>
      <c r="AG68" s="13" t="e">
        <f>VLOOKUP(A68,'Données projet'!$A$61:$I$81,9,0)</f>
        <v>#N/A</v>
      </c>
      <c r="AH68" s="13">
        <f t="array" ref="AH68">INDEX(AG:AG,MIN(IF(ISNUMBER(AG68:AG264),ROW(AG68:AG264),"")))</f>
        <v>0</v>
      </c>
      <c r="AI68" s="14">
        <f>IF('Données projet'!$A$62&gt;35,AI67+AH68-AQ67,IF(A68&lt;'Données projet'!$A$62,$AF$205^A68,IF(A68='Données projet'!$A$62,'Données projet'!$B$62,AI67+AH68-AQ67)))</f>
        <v>-1.1368683772161603E-13</v>
      </c>
      <c r="AJ68" s="14">
        <f>AI68*VLOOKUP('Données projet'!$B$10,Paramètres!$A$1:$I$89,3,0)*VLOOKUP('Données projet'!$B$10,Paramètres!$A$1:$I$89,5,0)</f>
        <v>-6.3550942286383367E-14</v>
      </c>
      <c r="AK68" s="14" t="e">
        <f t="shared" si="35"/>
        <v>#NUM!</v>
      </c>
      <c r="AL68" s="22" t="e">
        <f t="shared" ref="AL68:AL131" si="58">(AJ68+AK68)*0.475*44/12</f>
        <v>#NUM!</v>
      </c>
      <c r="AM68" s="60" t="e">
        <f t="shared" ref="AM68:AM131" si="59">AL68+(AD68+AE68)*44/12</f>
        <v>#NUM!</v>
      </c>
      <c r="AN68" s="60">
        <f ca="1">AVERAGE(OFFSET($AM$3,0,0,'Données projet'!$E$10+1,1))-AVERAGE(OFFSET($H$3,0,0,'Données projet'!$E$10+1,1))</f>
        <v>336.06378061174178</v>
      </c>
      <c r="AO68" s="60">
        <f t="shared" si="36"/>
        <v>440.84111898279565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2.4612984851951923E-4</v>
      </c>
      <c r="AX68" s="23">
        <f t="shared" ref="AX68:AX131" si="60">SUM(AU68:AW68)</f>
        <v>2.4612984851951923E-4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250</v>
      </c>
      <c r="BB68" s="13">
        <f>VLOOKUP(A68,'Données projet'!$A$87:$I$107,9,0)</f>
        <v>7.4</v>
      </c>
      <c r="BC68" s="13">
        <f t="array" ref="BC68">INDEX(BB:BB,MIN(IF(ISNUMBER(BB68:BB264),ROW(BB68:BB264),"")))</f>
        <v>7.4</v>
      </c>
      <c r="BD68" s="13">
        <f>IF('Données projet'!$A$88&gt;35,BD67+BC68-BL67,IF(A68&lt;'Données projet'!$A$88,$BA$205^A68,IF(A68='Données projet'!$A$88,'Données projet'!$B$88,BD67+BC68-BL67)))</f>
        <v>250.00000000000006</v>
      </c>
      <c r="BE68" s="14">
        <f>BD68*VLOOKUP('Données projet'!$B$11,Paramètres!$A$1:$I$89,3,0)*VLOOKUP('Données projet'!$B$11,Paramètres!$A$1:$I$89,5,0)</f>
        <v>269.10000000000008</v>
      </c>
      <c r="BF68" s="14">
        <f t="shared" si="37"/>
        <v>64.658229472790993</v>
      </c>
      <c r="BG68" s="22">
        <f t="shared" ref="BG68:BG131" si="61">(BE68+BF68)*0.475*44/12</f>
        <v>581.29558299844439</v>
      </c>
      <c r="BH68" s="60">
        <f t="shared" ref="BH68:BH131" si="62">BG68+(AY68+AZ68)*44/12</f>
        <v>874.62891633177765</v>
      </c>
      <c r="BI68" s="60">
        <f ca="1">AVERAGE(OFFSET($BH$3,0,0,'Données projet'!$E$11+1,1))-AVERAGE(OFFSET($H$3,0,0,'Données projet'!$E$11+1,1))</f>
        <v>502.13913277311798</v>
      </c>
      <c r="BJ68" s="60">
        <f t="shared" si="38"/>
        <v>267.2998309535638</v>
      </c>
      <c r="BK68" s="16">
        <f>IF(ISNA(VLOOKUP(A68,'Données projet'!$A$87:$I$107,3,0)),0,VLOOKUP(A68,'Données projet'!$A$87:$I$107,3,0))</f>
        <v>5</v>
      </c>
      <c r="BL68" s="16">
        <f>IF(ISNA(VLOOKUP(A68,'Données projet'!$A$87:$I$107,4,0)),0,VLOOKUP(A68,'Données projet'!$A$87:$I$107,4,0))</f>
        <v>42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18.940000000000008</v>
      </c>
      <c r="BY68" s="13">
        <f>IF('Données projet'!$A$114&gt;35,BY67+BX68-CG67,IF(A68&lt;'Données projet'!$A$114,$BV$205^A68,IF(A68='Données projet'!$A$114,'Données projet'!$B$114,BY67+BX68-CG67)))</f>
        <v>695.28</v>
      </c>
      <c r="BZ68" s="14">
        <f>BY68*VLOOKUP('Données projet'!$B$12,Paramètres!$A$1:$I$89,3,0)*VLOOKUP('Données projet'!$B$12,Paramètres!$A$1:$I$89,5,0)</f>
        <v>280.19783999999999</v>
      </c>
      <c r="CA68" s="14">
        <f t="shared" si="39"/>
        <v>67.008816441486516</v>
      </c>
      <c r="CB68" s="22">
        <f t="shared" ref="CB68:CB131" si="64">(BZ68+CA68)*0.475*44/12</f>
        <v>604.71825996892233</v>
      </c>
      <c r="CC68" s="60">
        <f t="shared" ref="CC68:CC131" si="65">CB68+(BT68+BU68)*44/12</f>
        <v>898.0515933022557</v>
      </c>
      <c r="CD68" s="60">
        <f ca="1">AVERAGE(OFFSET($CC$3,0,0,'Données projet'!$E$12+1,1))-AVERAGE(OFFSET($H$3,0,0,'Données projet'!$E$12+1,1))</f>
        <v>384.19543823695972</v>
      </c>
      <c r="CE68" s="60">
        <f t="shared" si="40"/>
        <v>302.1437482177551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13.747566608699428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13.747566608699428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372.7</v>
      </c>
      <c r="CR68" s="13">
        <f>VLOOKUP(A68,'Données projet'!$A$139:$I$159,9,0)</f>
        <v>6.1</v>
      </c>
      <c r="CS68" s="13">
        <f t="array" ref="CS68">INDEX(CR:CR,MIN(IF(ISNUMBER(CR68:CR264),ROW(CR68:CR264),"")))</f>
        <v>6.1</v>
      </c>
      <c r="CT68" s="13">
        <f>IF('Données projet'!$A$140&gt;35,CT67+CS68-DB67,IF(A68&lt;'Données projet'!$A$140,$CQ$205^A68,IF(A68='Données projet'!$A$140,'Données projet'!$B$140,CT67+CS68-DB67)))</f>
        <v>372.70000000000016</v>
      </c>
      <c r="CU68" s="18">
        <f>CT68*VLOOKUP('Données projet'!$B$13,Paramètres!$A$1:$I$89,3,0)*VLOOKUP('Données projet'!$B$13,Paramètres!$A$1:$I$89,5,0)</f>
        <v>273.26364000000012</v>
      </c>
      <c r="CV68" s="14">
        <f t="shared" si="41"/>
        <v>65.541410982474247</v>
      </c>
      <c r="CW68" s="22">
        <f t="shared" ref="CW68:CW131" si="67">(CU68+CV68)*0.475*44/12</f>
        <v>590.08546379447614</v>
      </c>
      <c r="CX68" s="60">
        <f t="shared" ref="CX68:CX131" si="68">CW68+(CO68+CP68)*44/12</f>
        <v>883.41879712780951</v>
      </c>
      <c r="CY68" s="60">
        <f ca="1">AVERAGE(OFFSET($CX$3,0,0,'Données projet'!$E$13+1,1))-AVERAGE(OFFSET($H$3,0,0,'Données projet'!$E$13+1,1))</f>
        <v>395.07658026471302</v>
      </c>
      <c r="CZ68" s="60">
        <f t="shared" si="42"/>
        <v>366.07517477284938</v>
      </c>
      <c r="DA68" s="16">
        <f>IF(ISNA(VLOOKUP(A68,'Données projet'!$A$139:$I$159,3,0)),0,VLOOKUP(A68,'Données projet'!$A$139:$I$159,3,0))</f>
        <v>6</v>
      </c>
      <c r="DB68" s="16">
        <f>IF(ISNA(VLOOKUP(A68,'Données projet'!$A$139:$I$159,4,0)),0,VLOOKUP(A68,'Données projet'!$A$139:$I$159,4,0))</f>
        <v>32.6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0" t="e">
        <f t="shared" ref="DS68:DS131" si="71">DR68+(DJ68+DK68)*44/12</f>
        <v>#N/A</v>
      </c>
      <c r="DT68" s="60" t="e">
        <f ca="1">AVERAGE(OFFSET($DS$3,0,0,'Données projet'!$E$14+1,1))-AVERAGE(OFFSET($H$3,0,0,'Données projet'!$E$14+1,1))</f>
        <v>#N/A</v>
      </c>
      <c r="DU68" s="60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0" t="e">
        <f t="shared" ref="EN68:EN131" si="74">EM68+(EE68+EF68)*44/12</f>
        <v>#N/A</v>
      </c>
      <c r="EO68" s="60" t="e">
        <f ca="1">AVERAGE(OFFSET($EN$3,0,0,'Données projet'!$E$15+1,1))-AVERAGE(OFFSET($H$3,0,0,'Données projet'!$E$15+1,1))</f>
        <v>#N/A</v>
      </c>
      <c r="EP68" s="60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0" t="e">
        <f t="shared" ref="FI68:FI131" si="77">FH68+(EZ68+FA68)*44/12</f>
        <v>#N/A</v>
      </c>
      <c r="FJ68" s="60" t="e">
        <f ca="1">AVERAGE(OFFSET($FI$3,0,0,'Données projet'!$E$16+1,1))-AVERAGE(OFFSET($H$3,0,0,'Données projet'!$E$16+1,1))</f>
        <v>#N/A</v>
      </c>
      <c r="FK68" s="60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0" t="e">
        <f t="shared" ref="GD68:GD131" si="80">GC68+(FU68+FV68)*44/12</f>
        <v>#N/A</v>
      </c>
      <c r="GE68" s="60" t="e">
        <f ca="1">AVERAGE(OFFSET($GD$3,0,0,'Données projet'!$E$17+1,1))-AVERAGE(OFFSET($H$3,0,0,'Données projet'!$E$17+1,1))</f>
        <v>#N/A</v>
      </c>
      <c r="GF68" s="60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0" t="e">
        <f t="shared" ref="GY68:GY131" si="83">GX68+(GP68+GQ68)*44/12</f>
        <v>#N/A</v>
      </c>
      <c r="GZ68" s="60" t="e">
        <f ca="1">AVERAGE(OFFSET($GY$3,0,0,'Données projet'!$E$18+1,1))-AVERAGE(OFFSET($H$3,0,0,'Données projet'!$E$18+1,1))</f>
        <v>#N/A</v>
      </c>
      <c r="HA68" s="60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8">
        <f t="shared" si="56"/>
        <v>256.66666666666669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8.6666666666666661</v>
      </c>
      <c r="N69" s="14">
        <f>IF('Données projet'!$A$36&gt;35,N68+M69-V68,IF(A69&lt;'Données projet'!$A$36,$K$205^A69,IF(A69='Données projet'!$A$36,'Données projet'!$B$36,N68+M69-V68)))</f>
        <v>302</v>
      </c>
      <c r="O69" s="14">
        <f>N69*VLOOKUP('Données projet'!$B$9,Paramètres!$A$1:$I$89,3,0)*VLOOKUP('Données projet'!$B$9,Paramètres!$A$1:$I$89,5,0)</f>
        <v>235.56</v>
      </c>
      <c r="P69" s="14">
        <f t="shared" ref="P69:P132" si="87">EXP(-1.0587+0.8836*LN(O69)+0.284)</f>
        <v>57.483207143847721</v>
      </c>
      <c r="Q69" s="22">
        <f t="shared" si="54"/>
        <v>510.38358577553481</v>
      </c>
      <c r="R69" s="60">
        <f t="shared" si="55"/>
        <v>803.71691910886807</v>
      </c>
      <c r="S69" s="60">
        <f ca="1">AVERAGE(OFFSET($R$3,0,0,'Données projet'!$E$9+1,1))-AVERAGE(OFFSET($H$3,0,0,'Données projet'!$E$9+1,1))</f>
        <v>288.82868507674738</v>
      </c>
      <c r="T69" s="60">
        <f t="shared" ref="T69:T132" si="88">$T$3</f>
        <v>283.48738729114024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0</v>
      </c>
      <c r="AI69" s="14">
        <f>IF('Données projet'!$A$62&gt;35,AI68+AH69-AQ68,IF(A69&lt;'Données projet'!$A$62,$AF$205^A69,IF(A69='Données projet'!$A$62,'Données projet'!$B$62,AI68+AH69-AQ68)))</f>
        <v>-1.1368683772161603E-13</v>
      </c>
      <c r="AJ69" s="14">
        <f>AI69*VLOOKUP('Données projet'!$B$10,Paramètres!$A$1:$I$89,3,0)*VLOOKUP('Données projet'!$B$10,Paramètres!$A$1:$I$89,5,0)</f>
        <v>-6.3550942286383367E-14</v>
      </c>
      <c r="AK69" s="14" t="e">
        <f t="shared" ref="AK69:AK132" si="89">EXP(-1.0587+0.8836*LN(AJ69)+0.284)</f>
        <v>#NUM!</v>
      </c>
      <c r="AL69" s="22" t="e">
        <f t="shared" si="58"/>
        <v>#NUM!</v>
      </c>
      <c r="AM69" s="60" t="e">
        <f t="shared" si="59"/>
        <v>#NUM!</v>
      </c>
      <c r="AN69" s="60">
        <f ca="1">AVERAGE(OFFSET($AM$3,0,0,'Données projet'!$E$10+1,1))-AVERAGE(OFFSET($H$3,0,0,'Données projet'!$E$10+1,1))</f>
        <v>336.06378061174178</v>
      </c>
      <c r="AO69" s="60">
        <f t="shared" ref="AO69:AO132" si="90">$AO$3</f>
        <v>440.84111898279565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1.7404008494056978E-4</v>
      </c>
      <c r="AX69" s="23">
        <f t="shared" si="60"/>
        <v>1.7404008494056978E-4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6.5</v>
      </c>
      <c r="BD69" s="13">
        <f>IF('Données projet'!$A$88&gt;35,BD68+BC69-BL68,IF(A69&lt;'Données projet'!$A$88,$BA$205^A69,IF(A69='Données projet'!$A$88,'Données projet'!$B$88,BD68+BC69-BL68)))</f>
        <v>214.50000000000006</v>
      </c>
      <c r="BE69" s="14">
        <f>BD69*VLOOKUP('Données projet'!$B$11,Paramètres!$A$1:$I$89,3,0)*VLOOKUP('Données projet'!$B$11,Paramètres!$A$1:$I$89,5,0)</f>
        <v>230.88780000000006</v>
      </c>
      <c r="BF69" s="14">
        <f t="shared" ref="BF69:BF132" si="91">EXP(-1.0587+0.8836*LN(BE69)+0.284)</f>
        <v>56.474601584830367</v>
      </c>
      <c r="BG69" s="22">
        <f t="shared" si="61"/>
        <v>500.48951609357965</v>
      </c>
      <c r="BH69" s="60">
        <f t="shared" si="62"/>
        <v>793.82284942691297</v>
      </c>
      <c r="BI69" s="60">
        <f ca="1">AVERAGE(OFFSET($BH$3,0,0,'Données projet'!$E$11+1,1))-AVERAGE(OFFSET($H$3,0,0,'Données projet'!$E$11+1,1))</f>
        <v>502.13913277311798</v>
      </c>
      <c r="BJ69" s="60">
        <f t="shared" ref="BJ69:BJ132" si="92">$BJ$3</f>
        <v>267.2998309535638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18.940000000000008</v>
      </c>
      <c r="BY69" s="13">
        <f>IF('Données projet'!$A$114&gt;35,BY68+BX69-CG68,IF(A69&lt;'Données projet'!$A$114,$BV$205^A69,IF(A69='Données projet'!$A$114,'Données projet'!$B$114,BY68+BX69-CG68)))</f>
        <v>714.22</v>
      </c>
      <c r="BZ69" s="14">
        <f>BY69*VLOOKUP('Données projet'!$B$12,Paramètres!$A$1:$I$89,3,0)*VLOOKUP('Données projet'!$B$12,Paramètres!$A$1:$I$89,5,0)</f>
        <v>287.83066000000002</v>
      </c>
      <c r="CA69" s="14">
        <f t="shared" ref="CA69:CA132" si="93">EXP(-1.0587+0.8836*LN(BZ69)+0.284)</f>
        <v>68.619186548184558</v>
      </c>
      <c r="CB69" s="22">
        <f t="shared" si="64"/>
        <v>620.8168160714215</v>
      </c>
      <c r="CC69" s="60">
        <f t="shared" si="65"/>
        <v>914.15014940475476</v>
      </c>
      <c r="CD69" s="60">
        <f ca="1">AVERAGE(OFFSET($CC$3,0,0,'Données projet'!$E$12+1,1))-AVERAGE(OFFSET($H$3,0,0,'Données projet'!$E$12+1,1))</f>
        <v>384.19543823695972</v>
      </c>
      <c r="CE69" s="60">
        <f t="shared" ref="CE69:CE132" si="94">$CE$3</f>
        <v>302.1437482177551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13.371638676831434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13.371638676831434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5.1400000000000095</v>
      </c>
      <c r="CT69" s="13">
        <f>IF('Données projet'!$A$140&gt;35,CT68+CS69-DB68,IF(A69&lt;'Données projet'!$A$140,$CQ$205^A69,IF(A69='Données projet'!$A$140,'Données projet'!$B$140,CT68+CS69-DB68)))</f>
        <v>345.24000000000012</v>
      </c>
      <c r="CU69" s="18">
        <f>CT69*VLOOKUP('Données projet'!$B$13,Paramètres!$A$1:$I$89,3,0)*VLOOKUP('Données projet'!$B$13,Paramètres!$A$1:$I$89,5,0)</f>
        <v>253.1299680000001</v>
      </c>
      <c r="CV69" s="14">
        <f t="shared" ref="CV69:CV132" si="95">EXP(-1.0587+0.8836*LN(CU69)+0.284)</f>
        <v>61.255690280368505</v>
      </c>
      <c r="CW69" s="22">
        <f t="shared" si="67"/>
        <v>547.55502150497534</v>
      </c>
      <c r="CX69" s="60">
        <f t="shared" si="68"/>
        <v>840.88835483830871</v>
      </c>
      <c r="CY69" s="60">
        <f ca="1">AVERAGE(OFFSET($CX$3,0,0,'Données projet'!$E$13+1,1))-AVERAGE(OFFSET($H$3,0,0,'Données projet'!$E$13+1,1))</f>
        <v>395.07658026471302</v>
      </c>
      <c r="CZ69" s="60">
        <f t="shared" ref="CZ69:CZ132" si="96">$CZ$3</f>
        <v>366.07517477284938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0" t="e">
        <f t="shared" si="71"/>
        <v>#N/A</v>
      </c>
      <c r="DT69" s="60" t="e">
        <f ca="1">AVERAGE(OFFSET($DS$3,0,0,'Données projet'!$E$14+1,1))-AVERAGE(OFFSET($H$3,0,0,'Données projet'!$E$14+1,1))</f>
        <v>#N/A</v>
      </c>
      <c r="DU69" s="60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0" t="e">
        <f t="shared" si="74"/>
        <v>#N/A</v>
      </c>
      <c r="EO69" s="60" t="e">
        <f ca="1">AVERAGE(OFFSET($EN$3,0,0,'Données projet'!$E$15+1,1))-AVERAGE(OFFSET($H$3,0,0,'Données projet'!$E$15+1,1))</f>
        <v>#N/A</v>
      </c>
      <c r="EP69" s="60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0" t="e">
        <f t="shared" si="77"/>
        <v>#N/A</v>
      </c>
      <c r="FJ69" s="60" t="e">
        <f ca="1">AVERAGE(OFFSET($FI$3,0,0,'Données projet'!$E$16+1,1))-AVERAGE(OFFSET($H$3,0,0,'Données projet'!$E$16+1,1))</f>
        <v>#N/A</v>
      </c>
      <c r="FK69" s="60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0" t="e">
        <f t="shared" si="80"/>
        <v>#N/A</v>
      </c>
      <c r="GE69" s="60" t="e">
        <f ca="1">AVERAGE(OFFSET($GD$3,0,0,'Données projet'!$E$17+1,1))-AVERAGE(OFFSET($H$3,0,0,'Données projet'!$E$17+1,1))</f>
        <v>#N/A</v>
      </c>
      <c r="GF69" s="60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0" t="e">
        <f t="shared" si="83"/>
        <v>#N/A</v>
      </c>
      <c r="GZ69" s="60" t="e">
        <f ca="1">AVERAGE(OFFSET($GY$3,0,0,'Données projet'!$E$18+1,1))-AVERAGE(OFFSET($H$3,0,0,'Données projet'!$E$18+1,1))</f>
        <v>#N/A</v>
      </c>
      <c r="HA69" s="60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8">
        <f t="shared" si="56"/>
        <v>256.66666666666669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8.6666666666666661</v>
      </c>
      <c r="N70" s="14">
        <f>IF('Données projet'!$A$36&gt;35,N69+M70-V69,IF(A70&lt;'Données projet'!$A$36,$K$205^A70,IF(A70='Données projet'!$A$36,'Données projet'!$B$36,N69+M70-V69)))</f>
        <v>310.66666666666669</v>
      </c>
      <c r="O70" s="14">
        <f>N70*VLOOKUP('Données projet'!$B$9,Paramètres!$A$1:$I$89,3,0)*VLOOKUP('Données projet'!$B$9,Paramètres!$A$1:$I$89,5,0)</f>
        <v>242.32000000000002</v>
      </c>
      <c r="P70" s="14">
        <f t="shared" si="87"/>
        <v>58.938409961900859</v>
      </c>
      <c r="Q70" s="22">
        <f t="shared" si="54"/>
        <v>524.69173068364398</v>
      </c>
      <c r="R70" s="60">
        <f t="shared" si="55"/>
        <v>818.02506401697724</v>
      </c>
      <c r="S70" s="60">
        <f ca="1">AVERAGE(OFFSET($R$3,0,0,'Données projet'!$E$9+1,1))-AVERAGE(OFFSET($H$3,0,0,'Données projet'!$E$9+1,1))</f>
        <v>288.82868507674738</v>
      </c>
      <c r="T70" s="60">
        <f t="shared" si="88"/>
        <v>283.48738729114024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0</v>
      </c>
      <c r="AI70" s="14">
        <f>IF('Données projet'!$A$62&gt;35,AI69+AH70-AQ69,IF(A70&lt;'Données projet'!$A$62,$AF$205^A70,IF(A70='Données projet'!$A$62,'Données projet'!$B$62,AI69+AH70-AQ69)))</f>
        <v>-1.1368683772161603E-13</v>
      </c>
      <c r="AJ70" s="14">
        <f>AI70*VLOOKUP('Données projet'!$B$10,Paramètres!$A$1:$I$89,3,0)*VLOOKUP('Données projet'!$B$10,Paramètres!$A$1:$I$89,5,0)</f>
        <v>-6.3550942286383367E-14</v>
      </c>
      <c r="AK70" s="14" t="e">
        <f t="shared" si="89"/>
        <v>#NUM!</v>
      </c>
      <c r="AL70" s="22" t="e">
        <f t="shared" si="58"/>
        <v>#NUM!</v>
      </c>
      <c r="AM70" s="60" t="e">
        <f t="shared" si="59"/>
        <v>#NUM!</v>
      </c>
      <c r="AN70" s="60">
        <f ca="1">AVERAGE(OFFSET($AM$3,0,0,'Données projet'!$E$10+1,1))-AVERAGE(OFFSET($H$3,0,0,'Données projet'!$E$10+1,1))</f>
        <v>336.06378061174178</v>
      </c>
      <c r="AO70" s="60">
        <f t="shared" si="90"/>
        <v>440.84111898279565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1.2306492425975961E-4</v>
      </c>
      <c r="AX70" s="23">
        <f t="shared" si="60"/>
        <v>1.2306492425975961E-4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6.5</v>
      </c>
      <c r="BD70" s="13">
        <f>IF('Données projet'!$A$88&gt;35,BD69+BC70-BL69,IF(A70&lt;'Données projet'!$A$88,$BA$205^A70,IF(A70='Données projet'!$A$88,'Données projet'!$B$88,BD69+BC70-BL69)))</f>
        <v>221.00000000000006</v>
      </c>
      <c r="BE70" s="14">
        <f>BD70*VLOOKUP('Données projet'!$B$11,Paramètres!$A$1:$I$89,3,0)*VLOOKUP('Données projet'!$B$11,Paramètres!$A$1:$I$89,5,0)</f>
        <v>237.88440000000006</v>
      </c>
      <c r="BF70" s="14">
        <f t="shared" si="91"/>
        <v>57.984114543460535</v>
      </c>
      <c r="BG70" s="22">
        <f t="shared" si="61"/>
        <v>515.3043294965272</v>
      </c>
      <c r="BH70" s="60">
        <f t="shared" si="62"/>
        <v>808.63766282986057</v>
      </c>
      <c r="BI70" s="60">
        <f ca="1">AVERAGE(OFFSET($BH$3,0,0,'Données projet'!$E$11+1,1))-AVERAGE(OFFSET($H$3,0,0,'Données projet'!$E$11+1,1))</f>
        <v>502.13913277311798</v>
      </c>
      <c r="BJ70" s="60">
        <f t="shared" si="92"/>
        <v>267.2998309535638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18.940000000000008</v>
      </c>
      <c r="BY70" s="13">
        <f>IF('Données projet'!$A$114&gt;35,BY69+BX70-CG69,IF(A70&lt;'Données projet'!$A$114,$BV$205^A70,IF(A70='Données projet'!$A$114,'Données projet'!$B$114,BY69+BX70-CG69)))</f>
        <v>733.16000000000008</v>
      </c>
      <c r="BZ70" s="14">
        <f>BY70*VLOOKUP('Données projet'!$B$12,Paramètres!$A$1:$I$89,3,0)*VLOOKUP('Données projet'!$B$12,Paramètres!$A$1:$I$89,5,0)</f>
        <v>295.46348</v>
      </c>
      <c r="CA70" s="14">
        <f t="shared" si="93"/>
        <v>70.224592899913134</v>
      </c>
      <c r="CB70" s="22">
        <f t="shared" si="64"/>
        <v>636.90672696734873</v>
      </c>
      <c r="CC70" s="60">
        <f t="shared" si="65"/>
        <v>930.24006030068199</v>
      </c>
      <c r="CD70" s="60">
        <f ca="1">AVERAGE(OFFSET($CC$3,0,0,'Données projet'!$E$12+1,1))-AVERAGE(OFFSET($H$3,0,0,'Données projet'!$E$12+1,1))</f>
        <v>384.19543823695972</v>
      </c>
      <c r="CE70" s="60">
        <f t="shared" si="94"/>
        <v>302.1437482177551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13.005990514029563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13.005990514029563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5.1400000000000095</v>
      </c>
      <c r="CT70" s="13">
        <f>IF('Données projet'!$A$140&gt;35,CT69+CS70-DB69,IF(A70&lt;'Données projet'!$A$140,$CQ$205^A70,IF(A70='Données projet'!$A$140,'Données projet'!$B$140,CT69+CS70-DB69)))</f>
        <v>350.38000000000011</v>
      </c>
      <c r="CU70" s="18">
        <f>CT70*VLOOKUP('Données projet'!$B$13,Paramètres!$A$1:$I$89,3,0)*VLOOKUP('Données projet'!$B$13,Paramètres!$A$1:$I$89,5,0)</f>
        <v>256.89861600000006</v>
      </c>
      <c r="CV70" s="14">
        <f t="shared" si="95"/>
        <v>62.060827216681126</v>
      </c>
      <c r="CW70" s="22">
        <f t="shared" si="67"/>
        <v>555.52103026905297</v>
      </c>
      <c r="CX70" s="60">
        <f t="shared" si="68"/>
        <v>848.85436360238623</v>
      </c>
      <c r="CY70" s="60">
        <f ca="1">AVERAGE(OFFSET($CX$3,0,0,'Données projet'!$E$13+1,1))-AVERAGE(OFFSET($H$3,0,0,'Données projet'!$E$13+1,1))</f>
        <v>395.07658026471302</v>
      </c>
      <c r="CZ70" s="60">
        <f t="shared" si="96"/>
        <v>366.07517477284938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0" t="e">
        <f t="shared" si="71"/>
        <v>#N/A</v>
      </c>
      <c r="DT70" s="60" t="e">
        <f ca="1">AVERAGE(OFFSET($DS$3,0,0,'Données projet'!$E$14+1,1))-AVERAGE(OFFSET($H$3,0,0,'Données projet'!$E$14+1,1))</f>
        <v>#N/A</v>
      </c>
      <c r="DU70" s="60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0" t="e">
        <f t="shared" si="74"/>
        <v>#N/A</v>
      </c>
      <c r="EO70" s="60" t="e">
        <f ca="1">AVERAGE(OFFSET($EN$3,0,0,'Données projet'!$E$15+1,1))-AVERAGE(OFFSET($H$3,0,0,'Données projet'!$E$15+1,1))</f>
        <v>#N/A</v>
      </c>
      <c r="EP70" s="60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0" t="e">
        <f t="shared" si="77"/>
        <v>#N/A</v>
      </c>
      <c r="FJ70" s="60" t="e">
        <f ca="1">AVERAGE(OFFSET($FI$3,0,0,'Données projet'!$E$16+1,1))-AVERAGE(OFFSET($H$3,0,0,'Données projet'!$E$16+1,1))</f>
        <v>#N/A</v>
      </c>
      <c r="FK70" s="60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0" t="e">
        <f t="shared" si="80"/>
        <v>#N/A</v>
      </c>
      <c r="GE70" s="60" t="e">
        <f ca="1">AVERAGE(OFFSET($GD$3,0,0,'Données projet'!$E$17+1,1))-AVERAGE(OFFSET($H$3,0,0,'Données projet'!$E$17+1,1))</f>
        <v>#N/A</v>
      </c>
      <c r="GF70" s="60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0" t="e">
        <f t="shared" si="83"/>
        <v>#N/A</v>
      </c>
      <c r="GZ70" s="60" t="e">
        <f ca="1">AVERAGE(OFFSET($GY$3,0,0,'Données projet'!$E$18+1,1))-AVERAGE(OFFSET($H$3,0,0,'Données projet'!$E$18+1,1))</f>
        <v>#N/A</v>
      </c>
      <c r="HA70" s="60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8">
        <f t="shared" si="56"/>
        <v>256.66666666666669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8.6666666666666661</v>
      </c>
      <c r="N71" s="14">
        <f>IF('Données projet'!$A$36&gt;35,N70+M71-V70,IF(A71&lt;'Données projet'!$A$36,$K$205^A71,IF(A71='Données projet'!$A$36,'Données projet'!$B$36,N70+M71-V70)))</f>
        <v>319.33333333333337</v>
      </c>
      <c r="O71" s="14">
        <f>N71*VLOOKUP('Données projet'!$B$9,Paramètres!$A$1:$I$89,3,0)*VLOOKUP('Données projet'!$B$9,Paramètres!$A$1:$I$89,5,0)</f>
        <v>249.08000000000004</v>
      </c>
      <c r="P71" s="14">
        <f t="shared" si="87"/>
        <v>60.388894447487807</v>
      </c>
      <c r="Q71" s="22">
        <f t="shared" si="54"/>
        <v>538.99165782937473</v>
      </c>
      <c r="R71" s="60">
        <f t="shared" si="55"/>
        <v>832.3249911627081</v>
      </c>
      <c r="S71" s="60">
        <f ca="1">AVERAGE(OFFSET($R$3,0,0,'Données projet'!$E$9+1,1))-AVERAGE(OFFSET($H$3,0,0,'Données projet'!$E$9+1,1))</f>
        <v>288.82868507674738</v>
      </c>
      <c r="T71" s="60">
        <f t="shared" si="88"/>
        <v>283.48738729114024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0</v>
      </c>
      <c r="AI71" s="14">
        <f>IF('Données projet'!$A$62&gt;35,AI70+AH71-AQ70,IF(A71&lt;'Données projet'!$A$62,$AF$205^A71,IF(A71='Données projet'!$A$62,'Données projet'!$B$62,AI70+AH71-AQ70)))</f>
        <v>-1.1368683772161603E-13</v>
      </c>
      <c r="AJ71" s="14">
        <f>AI71*VLOOKUP('Données projet'!$B$10,Paramètres!$A$1:$I$89,3,0)*VLOOKUP('Données projet'!$B$10,Paramètres!$A$1:$I$89,5,0)</f>
        <v>-6.3550942286383367E-14</v>
      </c>
      <c r="AK71" s="14" t="e">
        <f t="shared" si="89"/>
        <v>#NUM!</v>
      </c>
      <c r="AL71" s="22" t="e">
        <f t="shared" si="58"/>
        <v>#NUM!</v>
      </c>
      <c r="AM71" s="60" t="e">
        <f t="shared" si="59"/>
        <v>#NUM!</v>
      </c>
      <c r="AN71" s="60">
        <f ca="1">AVERAGE(OFFSET($AM$3,0,0,'Données projet'!$E$10+1,1))-AVERAGE(OFFSET($H$3,0,0,'Données projet'!$E$10+1,1))</f>
        <v>336.06378061174178</v>
      </c>
      <c r="AO71" s="60">
        <f t="shared" si="90"/>
        <v>440.84111898279565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8.7020042470284888E-5</v>
      </c>
      <c r="AX71" s="23">
        <f t="shared" si="60"/>
        <v>8.7020042470284888E-5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6.5</v>
      </c>
      <c r="BD71" s="13">
        <f>IF('Données projet'!$A$88&gt;35,BD70+BC71-BL70,IF(A71&lt;'Données projet'!$A$88,$BA$205^A71,IF(A71='Données projet'!$A$88,'Données projet'!$B$88,BD70+BC71-BL70)))</f>
        <v>227.50000000000006</v>
      </c>
      <c r="BE71" s="14">
        <f>BD71*VLOOKUP('Données projet'!$B$11,Paramètres!$A$1:$I$89,3,0)*VLOOKUP('Données projet'!$B$11,Paramètres!$A$1:$I$89,5,0)</f>
        <v>244.88100000000006</v>
      </c>
      <c r="BF71" s="14">
        <f t="shared" si="91"/>
        <v>59.488467690125262</v>
      </c>
      <c r="BG71" s="22">
        <f t="shared" si="61"/>
        <v>530.11015622696812</v>
      </c>
      <c r="BH71" s="60">
        <f t="shared" si="62"/>
        <v>823.44348956030149</v>
      </c>
      <c r="BI71" s="60">
        <f ca="1">AVERAGE(OFFSET($BH$3,0,0,'Données projet'!$E$11+1,1))-AVERAGE(OFFSET($H$3,0,0,'Données projet'!$E$11+1,1))</f>
        <v>502.13913277311798</v>
      </c>
      <c r="BJ71" s="60">
        <f t="shared" si="92"/>
        <v>267.2998309535638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>
        <f>VLOOKUP(A71,'Données projet'!$A$113:$I$133,2,0)</f>
        <v>752.1</v>
      </c>
      <c r="BW71" s="13">
        <f>VLOOKUP(A71,'Données projet'!$A$113:$I$133,9,0)</f>
        <v>18.940000000000008</v>
      </c>
      <c r="BX71" s="13">
        <f t="array" ref="BX71">INDEX(BW:BW,MIN(IF(ISNUMBER(BW71:BW267),ROW(BW71:BW267),"")))</f>
        <v>18.940000000000008</v>
      </c>
      <c r="BY71" s="13">
        <f>IF('Données projet'!$A$114&gt;35,BY70+BX71-CG70,IF(A71&lt;'Données projet'!$A$114,$BV$205^A71,IF(A71='Données projet'!$A$114,'Données projet'!$B$114,BY70+BX71-CG70)))</f>
        <v>752.10000000000014</v>
      </c>
      <c r="BZ71" s="14">
        <f>BY71*VLOOKUP('Données projet'!$B$12,Paramètres!$A$1:$I$89,3,0)*VLOOKUP('Données projet'!$B$12,Paramètres!$A$1:$I$89,5,0)</f>
        <v>303.09630000000004</v>
      </c>
      <c r="CA71" s="14">
        <f t="shared" si="93"/>
        <v>71.825178470435219</v>
      </c>
      <c r="CB71" s="22">
        <f t="shared" si="64"/>
        <v>652.98824166934139</v>
      </c>
      <c r="CC71" s="60">
        <f t="shared" si="65"/>
        <v>946.32157500267476</v>
      </c>
      <c r="CD71" s="60">
        <f ca="1">AVERAGE(OFFSET($CC$3,0,0,'Données projet'!$E$12+1,1))-AVERAGE(OFFSET($H$3,0,0,'Données projet'!$E$12+1,1))</f>
        <v>384.19543823695972</v>
      </c>
      <c r="CE71" s="60">
        <f t="shared" si="94"/>
        <v>302.1437482177551</v>
      </c>
      <c r="CF71" s="16">
        <f>IF(ISNA(VLOOKUP(A71,'Données projet'!$A$113:$I$133,3,0)),0,VLOOKUP(A71,'Données projet'!$A$113:$I$133,3,0))</f>
        <v>10</v>
      </c>
      <c r="CG71" s="16">
        <f>IF(ISNA(VLOOKUP(A71,'Données projet'!$A$113:$I$133,4,0)),0,VLOOKUP(A71,'Données projet'!$A$113:$I$133,4,0))</f>
        <v>50.1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12.650341019468108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12.650341019468108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5.1400000000000095</v>
      </c>
      <c r="CT71" s="13">
        <f>IF('Données projet'!$A$140&gt;35,CT70+CS71-DB70,IF(A71&lt;'Données projet'!$A$140,$CQ$205^A71,IF(A71='Données projet'!$A$140,'Données projet'!$B$140,CT70+CS71-DB70)))</f>
        <v>355.5200000000001</v>
      </c>
      <c r="CU71" s="18">
        <f>CT71*VLOOKUP('Données projet'!$B$13,Paramètres!$A$1:$I$89,3,0)*VLOOKUP('Données projet'!$B$13,Paramètres!$A$1:$I$89,5,0)</f>
        <v>260.66726400000005</v>
      </c>
      <c r="CV71" s="14">
        <f t="shared" si="95"/>
        <v>62.864590451810272</v>
      </c>
      <c r="CW71" s="22">
        <f t="shared" si="67"/>
        <v>563.48464650356959</v>
      </c>
      <c r="CX71" s="60">
        <f t="shared" si="68"/>
        <v>856.81797983690285</v>
      </c>
      <c r="CY71" s="60">
        <f ca="1">AVERAGE(OFFSET($CX$3,0,0,'Données projet'!$E$13+1,1))-AVERAGE(OFFSET($H$3,0,0,'Données projet'!$E$13+1,1))</f>
        <v>395.07658026471302</v>
      </c>
      <c r="CZ71" s="60">
        <f t="shared" si="96"/>
        <v>366.07517477284938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0" t="e">
        <f t="shared" si="71"/>
        <v>#N/A</v>
      </c>
      <c r="DT71" s="60" t="e">
        <f ca="1">AVERAGE(OFFSET($DS$3,0,0,'Données projet'!$E$14+1,1))-AVERAGE(OFFSET($H$3,0,0,'Données projet'!$E$14+1,1))</f>
        <v>#N/A</v>
      </c>
      <c r="DU71" s="60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0" t="e">
        <f t="shared" si="74"/>
        <v>#N/A</v>
      </c>
      <c r="EO71" s="60" t="e">
        <f ca="1">AVERAGE(OFFSET($EN$3,0,0,'Données projet'!$E$15+1,1))-AVERAGE(OFFSET($H$3,0,0,'Données projet'!$E$15+1,1))</f>
        <v>#N/A</v>
      </c>
      <c r="EP71" s="60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0" t="e">
        <f t="shared" si="77"/>
        <v>#N/A</v>
      </c>
      <c r="FJ71" s="60" t="e">
        <f ca="1">AVERAGE(OFFSET($FI$3,0,0,'Données projet'!$E$16+1,1))-AVERAGE(OFFSET($H$3,0,0,'Données projet'!$E$16+1,1))</f>
        <v>#N/A</v>
      </c>
      <c r="FK71" s="60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0" t="e">
        <f t="shared" si="80"/>
        <v>#N/A</v>
      </c>
      <c r="GE71" s="60" t="e">
        <f ca="1">AVERAGE(OFFSET($GD$3,0,0,'Données projet'!$E$17+1,1))-AVERAGE(OFFSET($H$3,0,0,'Données projet'!$E$17+1,1))</f>
        <v>#N/A</v>
      </c>
      <c r="GF71" s="60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0" t="e">
        <f t="shared" si="83"/>
        <v>#N/A</v>
      </c>
      <c r="GZ71" s="60" t="e">
        <f ca="1">AVERAGE(OFFSET($GY$3,0,0,'Données projet'!$E$18+1,1))-AVERAGE(OFFSET($H$3,0,0,'Données projet'!$E$18+1,1))</f>
        <v>#N/A</v>
      </c>
      <c r="HA71" s="60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8">
        <f t="shared" si="56"/>
        <v>256.66666666666669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>
        <f>VLOOKUP(A72,'Données projet'!$A$35:$I$55,2,0)</f>
        <v>328</v>
      </c>
      <c r="L72" s="13">
        <f>VLOOKUP(A72,'Données projet'!$A$35:$I$55,9,0)</f>
        <v>8.6666666666666661</v>
      </c>
      <c r="M72" s="13">
        <f t="array" ref="M72">INDEX(L:L,MIN(IF(ISNUMBER(L72:L268),ROW(L72:L268),"")))</f>
        <v>8.6666666666666661</v>
      </c>
      <c r="N72" s="14">
        <f>IF('Données projet'!$A$36&gt;35,N71+M72-V71,IF(A72&lt;'Données projet'!$A$36,$K$205^A72,IF(A72='Données projet'!$A$36,'Données projet'!$B$36,N71+M72-V71)))</f>
        <v>328.00000000000006</v>
      </c>
      <c r="O72" s="14">
        <f>N72*VLOOKUP('Données projet'!$B$9,Paramètres!$A$1:$I$89,3,0)*VLOOKUP('Données projet'!$B$9,Paramètres!$A$1:$I$89,5,0)</f>
        <v>255.84000000000006</v>
      </c>
      <c r="P72" s="14">
        <f t="shared" si="87"/>
        <v>61.834803371075836</v>
      </c>
      <c r="Q72" s="22">
        <f t="shared" si="54"/>
        <v>553.28361587129041</v>
      </c>
      <c r="R72" s="60">
        <f t="shared" si="55"/>
        <v>846.61694920462378</v>
      </c>
      <c r="S72" s="60">
        <f ca="1">AVERAGE(OFFSET($R$3,0,0,'Données projet'!$E$9+1,1))-AVERAGE(OFFSET($H$3,0,0,'Données projet'!$E$9+1,1))</f>
        <v>288.82868507674738</v>
      </c>
      <c r="T72" s="60">
        <f t="shared" si="88"/>
        <v>283.48738729114024</v>
      </c>
      <c r="U72" s="16">
        <f>IF(ISNA(VLOOKUP(A72,'Données projet'!$A$35:$I$55,3,0)),0,VLOOKUP(A72,'Données projet'!$A$35:$I$55,3,0))</f>
        <v>9</v>
      </c>
      <c r="V72" s="16">
        <f>IF(ISNA(VLOOKUP(A72,'Données projet'!$A$35:$I$55,4,0)),0,VLOOKUP(A72,'Données projet'!$A$35:$I$55,4,0))</f>
        <v>328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0</v>
      </c>
      <c r="AI72" s="14">
        <f>IF('Données projet'!$A$62&gt;35,AI71+AH72-AQ71,IF(A72&lt;'Données projet'!$A$62,$AF$205^A72,IF(A72='Données projet'!$A$62,'Données projet'!$B$62,AI71+AH72-AQ71)))</f>
        <v>-1.1368683772161603E-13</v>
      </c>
      <c r="AJ72" s="14">
        <f>AI72*VLOOKUP('Données projet'!$B$10,Paramètres!$A$1:$I$89,3,0)*VLOOKUP('Données projet'!$B$10,Paramètres!$A$1:$I$89,5,0)</f>
        <v>-6.3550942286383367E-14</v>
      </c>
      <c r="AK72" s="14" t="e">
        <f t="shared" si="89"/>
        <v>#NUM!</v>
      </c>
      <c r="AL72" s="22" t="e">
        <f t="shared" si="58"/>
        <v>#NUM!</v>
      </c>
      <c r="AM72" s="60" t="e">
        <f t="shared" si="59"/>
        <v>#NUM!</v>
      </c>
      <c r="AN72" s="60">
        <f ca="1">AVERAGE(OFFSET($AM$3,0,0,'Données projet'!$E$10+1,1))-AVERAGE(OFFSET($H$3,0,0,'Données projet'!$E$10+1,1))</f>
        <v>336.06378061174178</v>
      </c>
      <c r="AO72" s="60">
        <f t="shared" si="90"/>
        <v>440.84111898279565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6.1532462129879807E-5</v>
      </c>
      <c r="AX72" s="23">
        <f t="shared" si="60"/>
        <v>6.1532462129879807E-5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6.5</v>
      </c>
      <c r="BD72" s="13">
        <f>IF('Données projet'!$A$88&gt;35,BD71+BC72-BL71,IF(A72&lt;'Données projet'!$A$88,$BA$205^A72,IF(A72='Données projet'!$A$88,'Données projet'!$B$88,BD71+BC72-BL71)))</f>
        <v>234.00000000000006</v>
      </c>
      <c r="BE72" s="14">
        <f>BD72*VLOOKUP('Données projet'!$B$11,Paramètres!$A$1:$I$89,3,0)*VLOOKUP('Données projet'!$B$11,Paramètres!$A$1:$I$89,5,0)</f>
        <v>251.87760000000006</v>
      </c>
      <c r="BF72" s="14">
        <f t="shared" si="91"/>
        <v>60.987825380023075</v>
      </c>
      <c r="BG72" s="22">
        <f t="shared" si="61"/>
        <v>544.90728253687359</v>
      </c>
      <c r="BH72" s="60">
        <f t="shared" si="62"/>
        <v>838.24061587020697</v>
      </c>
      <c r="BI72" s="60">
        <f ca="1">AVERAGE(OFFSET($BH$3,0,0,'Données projet'!$E$11+1,1))-AVERAGE(OFFSET($H$3,0,0,'Données projet'!$E$11+1,1))</f>
        <v>502.13913277311798</v>
      </c>
      <c r="BJ72" s="60">
        <f t="shared" si="92"/>
        <v>267.2998309535638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17.399999999999999</v>
      </c>
      <c r="BY72" s="13">
        <f>IF('Données projet'!$A$114&gt;35,BY71+BX72-CG71,IF(A72&lt;'Données projet'!$A$114,$BV$205^A72,IF(A72='Données projet'!$A$114,'Données projet'!$B$114,BY71+BX72-CG71)))</f>
        <v>719.40000000000009</v>
      </c>
      <c r="BZ72" s="14">
        <f>BY72*VLOOKUP('Données projet'!$B$12,Paramètres!$A$1:$I$89,3,0)*VLOOKUP('Données projet'!$B$12,Paramètres!$A$1:$I$89,5,0)</f>
        <v>289.91820000000007</v>
      </c>
      <c r="CA72" s="14">
        <f t="shared" si="93"/>
        <v>69.058744520522751</v>
      </c>
      <c r="CB72" s="22">
        <f t="shared" si="64"/>
        <v>625.21817837324386</v>
      </c>
      <c r="CC72" s="60">
        <f t="shared" si="65"/>
        <v>918.55151170657723</v>
      </c>
      <c r="CD72" s="60">
        <f ca="1">AVERAGE(OFFSET($CC$3,0,0,'Données projet'!$E$12+1,1))-AVERAGE(OFFSET($H$3,0,0,'Données projet'!$E$12+1,1))</f>
        <v>384.19543823695972</v>
      </c>
      <c r="CE72" s="60">
        <f t="shared" si="94"/>
        <v>302.1437482177551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12.304416779038231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12.304416779038231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5.1400000000000095</v>
      </c>
      <c r="CT72" s="13">
        <f>IF('Données projet'!$A$140&gt;35,CT71+CS72-DB71,IF(A72&lt;'Données projet'!$A$140,$CQ$205^A72,IF(A72='Données projet'!$A$140,'Données projet'!$B$140,CT71+CS72-DB71)))</f>
        <v>360.66000000000008</v>
      </c>
      <c r="CU72" s="18">
        <f>CT72*VLOOKUP('Données projet'!$B$13,Paramètres!$A$1:$I$89,3,0)*VLOOKUP('Données projet'!$B$13,Paramètres!$A$1:$I$89,5,0)</f>
        <v>264.43591200000003</v>
      </c>
      <c r="CV72" s="14">
        <f t="shared" si="95"/>
        <v>63.667002140985637</v>
      </c>
      <c r="CW72" s="22">
        <f t="shared" si="67"/>
        <v>571.44590879554994</v>
      </c>
      <c r="CX72" s="60">
        <f t="shared" si="68"/>
        <v>864.7792421288832</v>
      </c>
      <c r="CY72" s="60">
        <f ca="1">AVERAGE(OFFSET($CX$3,0,0,'Données projet'!$E$13+1,1))-AVERAGE(OFFSET($H$3,0,0,'Données projet'!$E$13+1,1))</f>
        <v>395.07658026471302</v>
      </c>
      <c r="CZ72" s="60">
        <f t="shared" si="96"/>
        <v>366.07517477284938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0" t="e">
        <f t="shared" si="71"/>
        <v>#N/A</v>
      </c>
      <c r="DT72" s="60" t="e">
        <f ca="1">AVERAGE(OFFSET($DS$3,0,0,'Données projet'!$E$14+1,1))-AVERAGE(OFFSET($H$3,0,0,'Données projet'!$E$14+1,1))</f>
        <v>#N/A</v>
      </c>
      <c r="DU72" s="60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0" t="e">
        <f t="shared" si="74"/>
        <v>#N/A</v>
      </c>
      <c r="EO72" s="60" t="e">
        <f ca="1">AVERAGE(OFFSET($EN$3,0,0,'Données projet'!$E$15+1,1))-AVERAGE(OFFSET($H$3,0,0,'Données projet'!$E$15+1,1))</f>
        <v>#N/A</v>
      </c>
      <c r="EP72" s="60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0" t="e">
        <f t="shared" si="77"/>
        <v>#N/A</v>
      </c>
      <c r="FJ72" s="60" t="e">
        <f ca="1">AVERAGE(OFFSET($FI$3,0,0,'Données projet'!$E$16+1,1))-AVERAGE(OFFSET($H$3,0,0,'Données projet'!$E$16+1,1))</f>
        <v>#N/A</v>
      </c>
      <c r="FK72" s="60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0" t="e">
        <f t="shared" si="80"/>
        <v>#N/A</v>
      </c>
      <c r="GE72" s="60" t="e">
        <f ca="1">AVERAGE(OFFSET($GD$3,0,0,'Données projet'!$E$17+1,1))-AVERAGE(OFFSET($H$3,0,0,'Données projet'!$E$17+1,1))</f>
        <v>#N/A</v>
      </c>
      <c r="GF72" s="60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0" t="e">
        <f t="shared" si="83"/>
        <v>#N/A</v>
      </c>
      <c r="GZ72" s="60" t="e">
        <f ca="1">AVERAGE(OFFSET($GY$3,0,0,'Données projet'!$E$18+1,1))-AVERAGE(OFFSET($H$3,0,0,'Données projet'!$E$18+1,1))</f>
        <v>#N/A</v>
      </c>
      <c r="HA72" s="60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8">
        <f t="shared" si="56"/>
        <v>256.66666666666669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 t="e">
        <f>VLOOKUP(A73,'Données projet'!$A$35:$I$55,2,0)</f>
        <v>#N/A</v>
      </c>
      <c r="L73" s="13" t="e">
        <f>VLOOKUP(A73,'Données projet'!$A$35:$I$55,9,0)</f>
        <v>#N/A</v>
      </c>
      <c r="M73" s="13">
        <f t="array" ref="M73">INDEX(L:L,MIN(IF(ISNUMBER(L73:L269),ROW(L73:L269),"")))</f>
        <v>0</v>
      </c>
      <c r="N73" s="14">
        <f>IF('Données projet'!$A$36&gt;35,N72+M73-V72,IF(A73&lt;'Données projet'!$A$36,$K$205^A73,IF(A73='Données projet'!$A$36,'Données projet'!$B$36,N72+M73-V72)))</f>
        <v>5.6843418860808015E-14</v>
      </c>
      <c r="O73" s="14">
        <f>N73*VLOOKUP('Données projet'!$B$9,Paramètres!$A$1:$I$89,3,0)*VLOOKUP('Données projet'!$B$9,Paramètres!$A$1:$I$89,5,0)</f>
        <v>4.4337866711430253E-14</v>
      </c>
      <c r="P73" s="14">
        <f t="shared" si="87"/>
        <v>7.3222115536967035E-13</v>
      </c>
      <c r="Q73" s="22">
        <f t="shared" si="54"/>
        <v>1.3525069634579169E-12</v>
      </c>
      <c r="R73" s="60">
        <f t="shared" si="55"/>
        <v>293.33333333333468</v>
      </c>
      <c r="S73" s="60">
        <f ca="1">AVERAGE(OFFSET($R$3,0,0,'Données projet'!$E$9+1,1))-AVERAGE(OFFSET($H$3,0,0,'Données projet'!$E$9+1,1))</f>
        <v>288.82868507674738</v>
      </c>
      <c r="T73" s="60">
        <f t="shared" si="88"/>
        <v>283.48738729114024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0</v>
      </c>
      <c r="AI73" s="14">
        <f>IF('Données projet'!$A$62&gt;35,AI72+AH73-AQ72,IF(A73&lt;'Données projet'!$A$62,$AF$205^A73,IF(A73='Données projet'!$A$62,'Données projet'!$B$62,AI72+AH73-AQ72)))</f>
        <v>-1.1368683772161603E-13</v>
      </c>
      <c r="AJ73" s="14">
        <f>AI73*VLOOKUP('Données projet'!$B$10,Paramètres!$A$1:$I$89,3,0)*VLOOKUP('Données projet'!$B$10,Paramètres!$A$1:$I$89,5,0)</f>
        <v>-6.3550942286383367E-14</v>
      </c>
      <c r="AK73" s="14" t="e">
        <f t="shared" si="89"/>
        <v>#NUM!</v>
      </c>
      <c r="AL73" s="22" t="e">
        <f t="shared" si="58"/>
        <v>#NUM!</v>
      </c>
      <c r="AM73" s="60" t="e">
        <f t="shared" si="59"/>
        <v>#NUM!</v>
      </c>
      <c r="AN73" s="60">
        <f ca="1">AVERAGE(OFFSET($AM$3,0,0,'Données projet'!$E$10+1,1))-AVERAGE(OFFSET($H$3,0,0,'Données projet'!$E$10+1,1))</f>
        <v>336.06378061174178</v>
      </c>
      <c r="AO73" s="60">
        <f t="shared" si="90"/>
        <v>440.84111898279565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4.3510021235142444E-5</v>
      </c>
      <c r="AX73" s="23">
        <f t="shared" si="60"/>
        <v>4.3510021235142444E-5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 t="e">
        <f>VLOOKUP(A73,'Données projet'!$A$87:$I$107,2,0)</f>
        <v>#N/A</v>
      </c>
      <c r="BB73" s="13" t="e">
        <f>VLOOKUP(A73,'Données projet'!$A$87:$I$107,9,0)</f>
        <v>#N/A</v>
      </c>
      <c r="BC73" s="13">
        <f t="array" ref="BC73">INDEX(BB:BB,MIN(IF(ISNUMBER(BB73:BB269),ROW(BB73:BB269),"")))</f>
        <v>6.5</v>
      </c>
      <c r="BD73" s="13">
        <f>IF('Données projet'!$A$88&gt;35,BD72+BC73-BL72,IF(A73&lt;'Données projet'!$A$88,$BA$205^A73,IF(A73='Données projet'!$A$88,'Données projet'!$B$88,BD72+BC73-BL72)))</f>
        <v>240.50000000000006</v>
      </c>
      <c r="BE73" s="14">
        <f>BD73*VLOOKUP('Données projet'!$B$11,Paramètres!$A$1:$I$89,3,0)*VLOOKUP('Données projet'!$B$11,Paramètres!$A$1:$I$89,5,0)</f>
        <v>258.87420000000003</v>
      </c>
      <c r="BF73" s="14">
        <f t="shared" si="91"/>
        <v>62.482342317944877</v>
      </c>
      <c r="BG73" s="22">
        <f t="shared" si="61"/>
        <v>559.69597787042062</v>
      </c>
      <c r="BH73" s="60">
        <f t="shared" si="62"/>
        <v>853.02931120375388</v>
      </c>
      <c r="BI73" s="60">
        <f ca="1">AVERAGE(OFFSET($BH$3,0,0,'Données projet'!$E$11+1,1))-AVERAGE(OFFSET($H$3,0,0,'Données projet'!$E$11+1,1))</f>
        <v>502.13913277311798</v>
      </c>
      <c r="BJ73" s="60">
        <f t="shared" si="92"/>
        <v>267.2998309535638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17.399999999999999</v>
      </c>
      <c r="BY73" s="13">
        <f>IF('Données projet'!$A$114&gt;35,BY72+BX73-CG72,IF(A73&lt;'Données projet'!$A$114,$BV$205^A73,IF(A73='Données projet'!$A$114,'Données projet'!$B$114,BY72+BX73-CG72)))</f>
        <v>736.80000000000007</v>
      </c>
      <c r="BZ73" s="14">
        <f>BY73*VLOOKUP('Données projet'!$B$12,Paramètres!$A$1:$I$89,3,0)*VLOOKUP('Données projet'!$B$12,Paramètres!$A$1:$I$89,5,0)</f>
        <v>296.93040000000002</v>
      </c>
      <c r="CA73" s="14">
        <f t="shared" si="93"/>
        <v>70.532572734561271</v>
      </c>
      <c r="CB73" s="22">
        <f t="shared" si="64"/>
        <v>639.99801084602746</v>
      </c>
      <c r="CC73" s="60">
        <f t="shared" si="65"/>
        <v>933.33134417936071</v>
      </c>
      <c r="CD73" s="60">
        <f ca="1">AVERAGE(OFFSET($CC$3,0,0,'Données projet'!$E$12+1,1))-AVERAGE(OFFSET($H$3,0,0,'Données projet'!$E$12+1,1))</f>
        <v>384.19543823695972</v>
      </c>
      <c r="CE73" s="60">
        <f t="shared" si="94"/>
        <v>302.1437482177551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11.967951855154274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11.967951855154274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365.8</v>
      </c>
      <c r="CR73" s="13">
        <f>VLOOKUP(A73,'Données projet'!$A$139:$I$159,9,0)</f>
        <v>5.1400000000000095</v>
      </c>
      <c r="CS73" s="13">
        <f t="array" ref="CS73">INDEX(CR:CR,MIN(IF(ISNUMBER(CR73:CR269),ROW(CR73:CR269),"")))</f>
        <v>5.1400000000000095</v>
      </c>
      <c r="CT73" s="13">
        <f>IF('Données projet'!$A$140&gt;35,CT72+CS73-DB72,IF(A73&lt;'Données projet'!$A$140,$CQ$205^A73,IF(A73='Données projet'!$A$140,'Données projet'!$B$140,CT72+CS73-DB72)))</f>
        <v>365.80000000000007</v>
      </c>
      <c r="CU73" s="18">
        <f>CT73*VLOOKUP('Données projet'!$B$13,Paramètres!$A$1:$I$89,3,0)*VLOOKUP('Données projet'!$B$13,Paramètres!$A$1:$I$89,5,0)</f>
        <v>268.20456000000001</v>
      </c>
      <c r="CV73" s="14">
        <f t="shared" si="95"/>
        <v>64.468083771673477</v>
      </c>
      <c r="CW73" s="22">
        <f t="shared" si="67"/>
        <v>579.40485456899796</v>
      </c>
      <c r="CX73" s="60">
        <f t="shared" si="68"/>
        <v>872.73818790233122</v>
      </c>
      <c r="CY73" s="60">
        <f ca="1">AVERAGE(OFFSET($CX$3,0,0,'Données projet'!$E$13+1,1))-AVERAGE(OFFSET($H$3,0,0,'Données projet'!$E$13+1,1))</f>
        <v>395.07658026471302</v>
      </c>
      <c r="CZ73" s="60">
        <f t="shared" si="96"/>
        <v>366.07517477284938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0" t="e">
        <f t="shared" si="71"/>
        <v>#N/A</v>
      </c>
      <c r="DT73" s="60" t="e">
        <f ca="1">AVERAGE(OFFSET($DS$3,0,0,'Données projet'!$E$14+1,1))-AVERAGE(OFFSET($H$3,0,0,'Données projet'!$E$14+1,1))</f>
        <v>#N/A</v>
      </c>
      <c r="DU73" s="60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0" t="e">
        <f t="shared" si="74"/>
        <v>#N/A</v>
      </c>
      <c r="EO73" s="60" t="e">
        <f ca="1">AVERAGE(OFFSET($EN$3,0,0,'Données projet'!$E$15+1,1))-AVERAGE(OFFSET($H$3,0,0,'Données projet'!$E$15+1,1))</f>
        <v>#N/A</v>
      </c>
      <c r="EP73" s="60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0" t="e">
        <f t="shared" si="77"/>
        <v>#N/A</v>
      </c>
      <c r="FJ73" s="60" t="e">
        <f ca="1">AVERAGE(OFFSET($FI$3,0,0,'Données projet'!$E$16+1,1))-AVERAGE(OFFSET($H$3,0,0,'Données projet'!$E$16+1,1))</f>
        <v>#N/A</v>
      </c>
      <c r="FK73" s="60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0" t="e">
        <f t="shared" si="80"/>
        <v>#N/A</v>
      </c>
      <c r="GE73" s="60" t="e">
        <f ca="1">AVERAGE(OFFSET($GD$3,0,0,'Données projet'!$E$17+1,1))-AVERAGE(OFFSET($H$3,0,0,'Données projet'!$E$17+1,1))</f>
        <v>#N/A</v>
      </c>
      <c r="GF73" s="60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0" t="e">
        <f t="shared" si="83"/>
        <v>#N/A</v>
      </c>
      <c r="GZ73" s="60" t="e">
        <f ca="1">AVERAGE(OFFSET($GY$3,0,0,'Données projet'!$E$18+1,1))-AVERAGE(OFFSET($H$3,0,0,'Données projet'!$E$18+1,1))</f>
        <v>#N/A</v>
      </c>
      <c r="HA73" s="60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8">
        <f t="shared" si="56"/>
        <v>256.66666666666669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0</v>
      </c>
      <c r="N74" s="14">
        <f>IF('Données projet'!$A$36&gt;35,N73+M74-V73,IF(A74&lt;'Données projet'!$A$36,$K$205^A74,IF(A74='Données projet'!$A$36,'Données projet'!$B$36,N73+M74-V73)))</f>
        <v>5.6843418860808015E-14</v>
      </c>
      <c r="O74" s="14">
        <f>N74*VLOOKUP('Données projet'!$B$9,Paramètres!$A$1:$I$89,3,0)*VLOOKUP('Données projet'!$B$9,Paramètres!$A$1:$I$89,5,0)</f>
        <v>4.4337866711430253E-14</v>
      </c>
      <c r="P74" s="14">
        <f t="shared" si="87"/>
        <v>7.3222115536967035E-13</v>
      </c>
      <c r="Q74" s="22">
        <f t="shared" si="54"/>
        <v>1.3525069634579169E-12</v>
      </c>
      <c r="R74" s="60">
        <f t="shared" si="55"/>
        <v>293.33333333333468</v>
      </c>
      <c r="S74" s="60">
        <f ca="1">AVERAGE(OFFSET($R$3,0,0,'Données projet'!$E$9+1,1))-AVERAGE(OFFSET($H$3,0,0,'Données projet'!$E$9+1,1))</f>
        <v>288.82868507674738</v>
      </c>
      <c r="T74" s="60">
        <f t="shared" si="88"/>
        <v>283.48738729114024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0</v>
      </c>
      <c r="AI74" s="14">
        <f>IF('Données projet'!$A$62&gt;35,AI73+AH74-AQ73,IF(A74&lt;'Données projet'!$A$62,$AF$205^A74,IF(A74='Données projet'!$A$62,'Données projet'!$B$62,AI73+AH74-AQ73)))</f>
        <v>-1.1368683772161603E-13</v>
      </c>
      <c r="AJ74" s="14">
        <f>AI74*VLOOKUP('Données projet'!$B$10,Paramètres!$A$1:$I$89,3,0)*VLOOKUP('Données projet'!$B$10,Paramètres!$A$1:$I$89,5,0)</f>
        <v>-6.3550942286383367E-14</v>
      </c>
      <c r="AK74" s="14" t="e">
        <f t="shared" si="89"/>
        <v>#NUM!</v>
      </c>
      <c r="AL74" s="22" t="e">
        <f t="shared" si="58"/>
        <v>#NUM!</v>
      </c>
      <c r="AM74" s="60" t="e">
        <f t="shared" si="59"/>
        <v>#NUM!</v>
      </c>
      <c r="AN74" s="60">
        <f ca="1">AVERAGE(OFFSET($AM$3,0,0,'Données projet'!$E$10+1,1))-AVERAGE(OFFSET($H$3,0,0,'Données projet'!$E$10+1,1))</f>
        <v>336.06378061174178</v>
      </c>
      <c r="AO74" s="60">
        <f t="shared" si="90"/>
        <v>440.84111898279565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3.0766231064939904E-5</v>
      </c>
      <c r="AX74" s="23">
        <f t="shared" si="60"/>
        <v>3.0766231064939904E-5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6.5</v>
      </c>
      <c r="BD74" s="13">
        <f>IF('Données projet'!$A$88&gt;35,BD73+BC74-BL73,IF(A74&lt;'Données projet'!$A$88,$BA$205^A74,IF(A74='Données projet'!$A$88,'Données projet'!$B$88,BD73+BC74-BL73)))</f>
        <v>247.00000000000006</v>
      </c>
      <c r="BE74" s="14">
        <f>BD74*VLOOKUP('Données projet'!$B$11,Paramètres!$A$1:$I$89,3,0)*VLOOKUP('Données projet'!$B$11,Paramètres!$A$1:$I$89,5,0)</f>
        <v>265.87080000000009</v>
      </c>
      <c r="BF74" s="14">
        <f t="shared" si="91"/>
        <v>63.97216437022184</v>
      </c>
      <c r="BG74" s="22">
        <f t="shared" si="61"/>
        <v>574.47649627813655</v>
      </c>
      <c r="BH74" s="60">
        <f t="shared" si="62"/>
        <v>867.80982961146992</v>
      </c>
      <c r="BI74" s="60">
        <f ca="1">AVERAGE(OFFSET($BH$3,0,0,'Données projet'!$E$11+1,1))-AVERAGE(OFFSET($H$3,0,0,'Données projet'!$E$11+1,1))</f>
        <v>502.13913277311798</v>
      </c>
      <c r="BJ74" s="60">
        <f t="shared" si="92"/>
        <v>267.2998309535638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17.399999999999999</v>
      </c>
      <c r="BY74" s="13">
        <f>IF('Données projet'!$A$114&gt;35,BY73+BX74-CG73,IF(A74&lt;'Données projet'!$A$114,$BV$205^A74,IF(A74='Données projet'!$A$114,'Données projet'!$B$114,BY73+BX74-CG73)))</f>
        <v>754.2</v>
      </c>
      <c r="BZ74" s="14">
        <f>BY74*VLOOKUP('Données projet'!$B$12,Paramètres!$A$1:$I$89,3,0)*VLOOKUP('Données projet'!$B$12,Paramètres!$A$1:$I$89,5,0)</f>
        <v>303.94260000000003</v>
      </c>
      <c r="CA74" s="14">
        <f t="shared" si="93"/>
        <v>72.002354766978996</v>
      </c>
      <c r="CB74" s="22">
        <f t="shared" si="64"/>
        <v>654.77079621915516</v>
      </c>
      <c r="CC74" s="60">
        <f t="shared" si="65"/>
        <v>948.10412955248853</v>
      </c>
      <c r="CD74" s="60">
        <f ca="1">AVERAGE(OFFSET($CC$3,0,0,'Données projet'!$E$12+1,1))-AVERAGE(OFFSET($H$3,0,0,'Données projet'!$E$12+1,1))</f>
        <v>384.19543823695972</v>
      </c>
      <c r="CE74" s="60">
        <f t="shared" si="94"/>
        <v>302.1437482177551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11.640687582307846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11.640687582307846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4.8600000000000021</v>
      </c>
      <c r="CT74" s="13">
        <f>IF('Données projet'!$A$140&gt;35,CT73+CS74-DB73,IF(A74&lt;'Données projet'!$A$140,$CQ$205^A74,IF(A74='Données projet'!$A$140,'Données projet'!$B$140,CT73+CS74-DB73)))</f>
        <v>370.66000000000008</v>
      </c>
      <c r="CU74" s="18">
        <f>CT74*VLOOKUP('Données projet'!$B$13,Paramètres!$A$1:$I$89,3,0)*VLOOKUP('Données projet'!$B$13,Paramètres!$A$1:$I$89,5,0)</f>
        <v>271.76791200000002</v>
      </c>
      <c r="CV74" s="14">
        <f t="shared" si="95"/>
        <v>65.224322199798195</v>
      </c>
      <c r="CW74" s="22">
        <f t="shared" si="67"/>
        <v>586.92814123131518</v>
      </c>
      <c r="CX74" s="60">
        <f t="shared" si="68"/>
        <v>880.26147456464855</v>
      </c>
      <c r="CY74" s="60">
        <f ca="1">AVERAGE(OFFSET($CX$3,0,0,'Données projet'!$E$13+1,1))-AVERAGE(OFFSET($H$3,0,0,'Données projet'!$E$13+1,1))</f>
        <v>395.07658026471302</v>
      </c>
      <c r="CZ74" s="60">
        <f t="shared" si="96"/>
        <v>366.07517477284938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0" t="e">
        <f t="shared" si="71"/>
        <v>#N/A</v>
      </c>
      <c r="DT74" s="60" t="e">
        <f ca="1">AVERAGE(OFFSET($DS$3,0,0,'Données projet'!$E$14+1,1))-AVERAGE(OFFSET($H$3,0,0,'Données projet'!$E$14+1,1))</f>
        <v>#N/A</v>
      </c>
      <c r="DU74" s="60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0" t="e">
        <f t="shared" si="74"/>
        <v>#N/A</v>
      </c>
      <c r="EO74" s="60" t="e">
        <f ca="1">AVERAGE(OFFSET($EN$3,0,0,'Données projet'!$E$15+1,1))-AVERAGE(OFFSET($H$3,0,0,'Données projet'!$E$15+1,1))</f>
        <v>#N/A</v>
      </c>
      <c r="EP74" s="60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0" t="e">
        <f t="shared" si="77"/>
        <v>#N/A</v>
      </c>
      <c r="FJ74" s="60" t="e">
        <f ca="1">AVERAGE(OFFSET($FI$3,0,0,'Données projet'!$E$16+1,1))-AVERAGE(OFFSET($H$3,0,0,'Données projet'!$E$16+1,1))</f>
        <v>#N/A</v>
      </c>
      <c r="FK74" s="60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0" t="e">
        <f t="shared" si="80"/>
        <v>#N/A</v>
      </c>
      <c r="GE74" s="60" t="e">
        <f ca="1">AVERAGE(OFFSET($GD$3,0,0,'Données projet'!$E$17+1,1))-AVERAGE(OFFSET($H$3,0,0,'Données projet'!$E$17+1,1))</f>
        <v>#N/A</v>
      </c>
      <c r="GF74" s="60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0" t="e">
        <f t="shared" si="83"/>
        <v>#N/A</v>
      </c>
      <c r="GZ74" s="60" t="e">
        <f ca="1">AVERAGE(OFFSET($GY$3,0,0,'Données projet'!$E$18+1,1))-AVERAGE(OFFSET($H$3,0,0,'Données projet'!$E$18+1,1))</f>
        <v>#N/A</v>
      </c>
      <c r="HA74" s="60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8">
        <f t="shared" si="56"/>
        <v>256.66666666666669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0</v>
      </c>
      <c r="N75" s="14">
        <f>IF('Données projet'!$A$36&gt;35,N74+M75-V74,IF(A75&lt;'Données projet'!$A$36,$K$205^A75,IF(A75='Données projet'!$A$36,'Données projet'!$B$36,N74+M75-V74)))</f>
        <v>5.6843418860808015E-14</v>
      </c>
      <c r="O75" s="14">
        <f>N75*VLOOKUP('Données projet'!$B$9,Paramètres!$A$1:$I$89,3,0)*VLOOKUP('Données projet'!$B$9,Paramètres!$A$1:$I$89,5,0)</f>
        <v>4.4337866711430253E-14</v>
      </c>
      <c r="P75" s="14">
        <f t="shared" si="87"/>
        <v>7.3222115536967035E-13</v>
      </c>
      <c r="Q75" s="22">
        <f t="shared" si="54"/>
        <v>1.3525069634579169E-12</v>
      </c>
      <c r="R75" s="60">
        <f t="shared" si="55"/>
        <v>293.33333333333468</v>
      </c>
      <c r="S75" s="60">
        <f ca="1">AVERAGE(OFFSET($R$3,0,0,'Données projet'!$E$9+1,1))-AVERAGE(OFFSET($H$3,0,0,'Données projet'!$E$9+1,1))</f>
        <v>288.82868507674738</v>
      </c>
      <c r="T75" s="60">
        <f t="shared" si="88"/>
        <v>283.48738729114024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0</v>
      </c>
      <c r="AI75" s="14">
        <f>IF('Données projet'!$A$62&gt;35,AI74+AH75-AQ74,IF(A75&lt;'Données projet'!$A$62,$AF$205^A75,IF(A75='Données projet'!$A$62,'Données projet'!$B$62,AI74+AH75-AQ74)))</f>
        <v>-1.1368683772161603E-13</v>
      </c>
      <c r="AJ75" s="14">
        <f>AI75*VLOOKUP('Données projet'!$B$10,Paramètres!$A$1:$I$89,3,0)*VLOOKUP('Données projet'!$B$10,Paramètres!$A$1:$I$89,5,0)</f>
        <v>-6.3550942286383367E-14</v>
      </c>
      <c r="AK75" s="14" t="e">
        <f t="shared" si="89"/>
        <v>#NUM!</v>
      </c>
      <c r="AL75" s="22" t="e">
        <f t="shared" si="58"/>
        <v>#NUM!</v>
      </c>
      <c r="AM75" s="60" t="e">
        <f t="shared" si="59"/>
        <v>#NUM!</v>
      </c>
      <c r="AN75" s="60">
        <f ca="1">AVERAGE(OFFSET($AM$3,0,0,'Données projet'!$E$10+1,1))-AVERAGE(OFFSET($H$3,0,0,'Données projet'!$E$10+1,1))</f>
        <v>336.06378061174178</v>
      </c>
      <c r="AO75" s="60">
        <f t="shared" si="90"/>
        <v>440.84111898279565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2.1755010617571222E-5</v>
      </c>
      <c r="AX75" s="23">
        <f t="shared" si="60"/>
        <v>2.1755010617571222E-5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6.5</v>
      </c>
      <c r="BD75" s="13">
        <f>IF('Données projet'!$A$88&gt;35,BD74+BC75-BL74,IF(A75&lt;'Données projet'!$A$88,$BA$205^A75,IF(A75='Données projet'!$A$88,'Données projet'!$B$88,BD74+BC75-BL74)))</f>
        <v>253.50000000000006</v>
      </c>
      <c r="BE75" s="14">
        <f>BD75*VLOOKUP('Données projet'!$B$11,Paramètres!$A$1:$I$89,3,0)*VLOOKUP('Données projet'!$B$11,Paramètres!$A$1:$I$89,5,0)</f>
        <v>272.86740000000003</v>
      </c>
      <c r="BF75" s="14">
        <f t="shared" si="91"/>
        <v>65.457429288800483</v>
      </c>
      <c r="BG75" s="22">
        <f t="shared" si="61"/>
        <v>589.24907767799425</v>
      </c>
      <c r="BH75" s="60">
        <f t="shared" si="62"/>
        <v>882.58241101132762</v>
      </c>
      <c r="BI75" s="60">
        <f ca="1">AVERAGE(OFFSET($BH$3,0,0,'Données projet'!$E$11+1,1))-AVERAGE(OFFSET($H$3,0,0,'Données projet'!$E$11+1,1))</f>
        <v>502.13913277311798</v>
      </c>
      <c r="BJ75" s="60">
        <f t="shared" si="92"/>
        <v>267.2998309535638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17.399999999999999</v>
      </c>
      <c r="BY75" s="13">
        <f>IF('Données projet'!$A$114&gt;35,BY74+BX75-CG74,IF(A75&lt;'Données projet'!$A$114,$BV$205^A75,IF(A75='Données projet'!$A$114,'Données projet'!$B$114,BY74+BX75-CG74)))</f>
        <v>771.6</v>
      </c>
      <c r="BZ75" s="14">
        <f>BY75*VLOOKUP('Données projet'!$B$12,Paramètres!$A$1:$I$89,3,0)*VLOOKUP('Données projet'!$B$12,Paramètres!$A$1:$I$89,5,0)</f>
        <v>310.95480000000003</v>
      </c>
      <c r="CA75" s="14">
        <f t="shared" si="93"/>
        <v>73.468194711079221</v>
      </c>
      <c r="CB75" s="22">
        <f t="shared" si="64"/>
        <v>669.53671578846297</v>
      </c>
      <c r="CC75" s="60">
        <f t="shared" si="65"/>
        <v>962.87004912179623</v>
      </c>
      <c r="CD75" s="60">
        <f ca="1">AVERAGE(OFFSET($CC$3,0,0,'Données projet'!$E$12+1,1))-AVERAGE(OFFSET($H$3,0,0,'Données projet'!$E$12+1,1))</f>
        <v>384.19543823695972</v>
      </c>
      <c r="CE75" s="60">
        <f t="shared" si="94"/>
        <v>302.1437482177551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11.322372368212484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11.322372368212484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4.8600000000000021</v>
      </c>
      <c r="CT75" s="13">
        <f>IF('Données projet'!$A$140&gt;35,CT74+CS75-DB74,IF(A75&lt;'Données projet'!$A$140,$CQ$205^A75,IF(A75='Données projet'!$A$140,'Données projet'!$B$140,CT74+CS75-DB74)))</f>
        <v>375.5200000000001</v>
      </c>
      <c r="CU75" s="18">
        <f>CT75*VLOOKUP('Données projet'!$B$13,Paramètres!$A$1:$I$89,3,0)*VLOOKUP('Données projet'!$B$13,Paramètres!$A$1:$I$89,5,0)</f>
        <v>275.33126400000009</v>
      </c>
      <c r="CV75" s="14">
        <f t="shared" si="95"/>
        <v>65.979407296672861</v>
      </c>
      <c r="CW75" s="22">
        <f t="shared" si="67"/>
        <v>594.44941917503854</v>
      </c>
      <c r="CX75" s="60">
        <f t="shared" si="68"/>
        <v>887.78275250837191</v>
      </c>
      <c r="CY75" s="60">
        <f ca="1">AVERAGE(OFFSET($CX$3,0,0,'Données projet'!$E$13+1,1))-AVERAGE(OFFSET($H$3,0,0,'Données projet'!$E$13+1,1))</f>
        <v>395.07658026471302</v>
      </c>
      <c r="CZ75" s="60">
        <f t="shared" si="96"/>
        <v>366.07517477284938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0" t="e">
        <f t="shared" si="71"/>
        <v>#N/A</v>
      </c>
      <c r="DT75" s="60" t="e">
        <f ca="1">AVERAGE(OFFSET($DS$3,0,0,'Données projet'!$E$14+1,1))-AVERAGE(OFFSET($H$3,0,0,'Données projet'!$E$14+1,1))</f>
        <v>#N/A</v>
      </c>
      <c r="DU75" s="60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0" t="e">
        <f t="shared" si="74"/>
        <v>#N/A</v>
      </c>
      <c r="EO75" s="60" t="e">
        <f ca="1">AVERAGE(OFFSET($EN$3,0,0,'Données projet'!$E$15+1,1))-AVERAGE(OFFSET($H$3,0,0,'Données projet'!$E$15+1,1))</f>
        <v>#N/A</v>
      </c>
      <c r="EP75" s="60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0" t="e">
        <f t="shared" si="77"/>
        <v>#N/A</v>
      </c>
      <c r="FJ75" s="60" t="e">
        <f ca="1">AVERAGE(OFFSET($FI$3,0,0,'Données projet'!$E$16+1,1))-AVERAGE(OFFSET($H$3,0,0,'Données projet'!$E$16+1,1))</f>
        <v>#N/A</v>
      </c>
      <c r="FK75" s="60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0" t="e">
        <f t="shared" si="80"/>
        <v>#N/A</v>
      </c>
      <c r="GE75" s="60" t="e">
        <f ca="1">AVERAGE(OFFSET($GD$3,0,0,'Données projet'!$E$17+1,1))-AVERAGE(OFFSET($H$3,0,0,'Données projet'!$E$17+1,1))</f>
        <v>#N/A</v>
      </c>
      <c r="GF75" s="60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0" t="e">
        <f t="shared" si="83"/>
        <v>#N/A</v>
      </c>
      <c r="GZ75" s="60" t="e">
        <f ca="1">AVERAGE(OFFSET($GY$3,0,0,'Données projet'!$E$18+1,1))-AVERAGE(OFFSET($H$3,0,0,'Données projet'!$E$18+1,1))</f>
        <v>#N/A</v>
      </c>
      <c r="HA75" s="60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8">
        <f t="shared" si="56"/>
        <v>256.66666666666669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0</v>
      </c>
      <c r="N76" s="14">
        <f>IF('Données projet'!$A$36&gt;35,N75+M76-V75,IF(A76&lt;'Données projet'!$A$36,$K$205^A76,IF(A76='Données projet'!$A$36,'Données projet'!$B$36,N75+M76-V75)))</f>
        <v>5.6843418860808015E-14</v>
      </c>
      <c r="O76" s="14">
        <f>N76*VLOOKUP('Données projet'!$B$9,Paramètres!$A$1:$I$89,3,0)*VLOOKUP('Données projet'!$B$9,Paramètres!$A$1:$I$89,5,0)</f>
        <v>4.4337866711430253E-14</v>
      </c>
      <c r="P76" s="14">
        <f t="shared" si="87"/>
        <v>7.3222115536967035E-13</v>
      </c>
      <c r="Q76" s="22">
        <f t="shared" si="54"/>
        <v>1.3525069634579169E-12</v>
      </c>
      <c r="R76" s="60">
        <f t="shared" si="55"/>
        <v>293.33333333333468</v>
      </c>
      <c r="S76" s="60">
        <f ca="1">AVERAGE(OFFSET($R$3,0,0,'Données projet'!$E$9+1,1))-AVERAGE(OFFSET($H$3,0,0,'Données projet'!$E$9+1,1))</f>
        <v>288.82868507674738</v>
      </c>
      <c r="T76" s="60">
        <f t="shared" si="88"/>
        <v>283.48738729114024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0</v>
      </c>
      <c r="AI76" s="14">
        <f>IF('Données projet'!$A$62&gt;35,AI75+AH76-AQ75,IF(A76&lt;'Données projet'!$A$62,$AF$205^A76,IF(A76='Données projet'!$A$62,'Données projet'!$B$62,AI75+AH76-AQ75)))</f>
        <v>-1.1368683772161603E-13</v>
      </c>
      <c r="AJ76" s="14">
        <f>AI76*VLOOKUP('Données projet'!$B$10,Paramètres!$A$1:$I$89,3,0)*VLOOKUP('Données projet'!$B$10,Paramètres!$A$1:$I$89,5,0)</f>
        <v>-6.3550942286383367E-14</v>
      </c>
      <c r="AK76" s="14" t="e">
        <f t="shared" si="89"/>
        <v>#NUM!</v>
      </c>
      <c r="AL76" s="22" t="e">
        <f t="shared" si="58"/>
        <v>#NUM!</v>
      </c>
      <c r="AM76" s="60" t="e">
        <f t="shared" si="59"/>
        <v>#NUM!</v>
      </c>
      <c r="AN76" s="60">
        <f ca="1">AVERAGE(OFFSET($AM$3,0,0,'Données projet'!$E$10+1,1))-AVERAGE(OFFSET($H$3,0,0,'Données projet'!$E$10+1,1))</f>
        <v>336.06378061174178</v>
      </c>
      <c r="AO76" s="60">
        <f t="shared" si="90"/>
        <v>440.84111898279565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1.5383115532469952E-5</v>
      </c>
      <c r="AX76" s="23">
        <f t="shared" si="60"/>
        <v>1.5383115532469952E-5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6.5</v>
      </c>
      <c r="BD76" s="13">
        <f>IF('Données projet'!$A$88&gt;35,BD75+BC76-BL75,IF(A76&lt;'Données projet'!$A$88,$BA$205^A76,IF(A76='Données projet'!$A$88,'Données projet'!$B$88,BD75+BC76-BL75)))</f>
        <v>260.00000000000006</v>
      </c>
      <c r="BE76" s="14">
        <f>BD76*VLOOKUP('Données projet'!$B$11,Paramètres!$A$1:$I$89,3,0)*VLOOKUP('Données projet'!$B$11,Paramètres!$A$1:$I$89,5,0)</f>
        <v>279.86400000000009</v>
      </c>
      <c r="BF76" s="14">
        <f t="shared" si="91"/>
        <v>66.938267358965064</v>
      </c>
      <c r="BG76" s="22">
        <f t="shared" si="61"/>
        <v>604.0139489835309</v>
      </c>
      <c r="BH76" s="60">
        <f t="shared" si="62"/>
        <v>897.34728231686427</v>
      </c>
      <c r="BI76" s="60">
        <f ca="1">AVERAGE(OFFSET($BH$3,0,0,'Données projet'!$E$11+1,1))-AVERAGE(OFFSET($H$3,0,0,'Données projet'!$E$11+1,1))</f>
        <v>502.13913277311798</v>
      </c>
      <c r="BJ76" s="60">
        <f t="shared" si="92"/>
        <v>267.2998309535638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>
        <f>VLOOKUP(A76,'Données projet'!$A$113:$I$133,2,0)</f>
        <v>789</v>
      </c>
      <c r="BW76" s="13">
        <f>VLOOKUP(A76,'Données projet'!$A$113:$I$133,9,0)</f>
        <v>17.399999999999999</v>
      </c>
      <c r="BX76" s="13">
        <f t="array" ref="BX76">INDEX(BW:BW,MIN(IF(ISNUMBER(BW76:BW272),ROW(BW76:BW272),"")))</f>
        <v>17.399999999999999</v>
      </c>
      <c r="BY76" s="13">
        <f>IF('Données projet'!$A$114&gt;35,BY75+BX76-CG75,IF(A76&lt;'Données projet'!$A$114,$BV$205^A76,IF(A76='Données projet'!$A$114,'Données projet'!$B$114,BY75+BX76-CG75)))</f>
        <v>789</v>
      </c>
      <c r="BZ76" s="14">
        <f>BY76*VLOOKUP('Données projet'!$B$12,Paramètres!$A$1:$I$89,3,0)*VLOOKUP('Données projet'!$B$12,Paramètres!$A$1:$I$89,5,0)</f>
        <v>317.96700000000004</v>
      </c>
      <c r="CA76" s="14">
        <f t="shared" si="93"/>
        <v>74.930191697460771</v>
      </c>
      <c r="CB76" s="22">
        <f t="shared" si="64"/>
        <v>684.29594220641081</v>
      </c>
      <c r="CC76" s="60">
        <f t="shared" si="65"/>
        <v>977.62927553974419</v>
      </c>
      <c r="CD76" s="60">
        <f ca="1">AVERAGE(OFFSET($CC$3,0,0,'Données projet'!$E$12+1,1))-AVERAGE(OFFSET($H$3,0,0,'Données projet'!$E$12+1,1))</f>
        <v>384.19543823695972</v>
      </c>
      <c r="CE76" s="60">
        <f t="shared" si="94"/>
        <v>302.1437482177551</v>
      </c>
      <c r="CF76" s="16">
        <f>IF(ISNA(VLOOKUP(A76,'Données projet'!$A$113:$I$133,3,0)),0,VLOOKUP(A76,'Données projet'!$A$113:$I$133,3,0))</f>
        <v>11</v>
      </c>
      <c r="CG76" s="16">
        <f>IF(ISNA(VLOOKUP(A76,'Données projet'!$A$113:$I$133,4,0)),0,VLOOKUP(A76,'Données projet'!$A$113:$I$133,4,0))</f>
        <v>47.6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11.012761500386029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11.012761500386029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4.8600000000000021</v>
      </c>
      <c r="CT76" s="13">
        <f>IF('Données projet'!$A$140&gt;35,CT75+CS76-DB75,IF(A76&lt;'Données projet'!$A$140,$CQ$205^A76,IF(A76='Données projet'!$A$140,'Données projet'!$B$140,CT75+CS76-DB75)))</f>
        <v>380.38000000000011</v>
      </c>
      <c r="CU76" s="18">
        <f>CT76*VLOOKUP('Données projet'!$B$13,Paramètres!$A$1:$I$89,3,0)*VLOOKUP('Données projet'!$B$13,Paramètres!$A$1:$I$89,5,0)</f>
        <v>278.8946160000001</v>
      </c>
      <c r="CV76" s="14">
        <f t="shared" si="95"/>
        <v>66.733355714603917</v>
      </c>
      <c r="CW76" s="22">
        <f t="shared" si="67"/>
        <v>601.96871740293534</v>
      </c>
      <c r="CX76" s="60">
        <f t="shared" si="68"/>
        <v>895.30205073626871</v>
      </c>
      <c r="CY76" s="60">
        <f ca="1">AVERAGE(OFFSET($CX$3,0,0,'Données projet'!$E$13+1,1))-AVERAGE(OFFSET($H$3,0,0,'Données projet'!$E$13+1,1))</f>
        <v>395.07658026471302</v>
      </c>
      <c r="CZ76" s="60">
        <f t="shared" si="96"/>
        <v>366.07517477284938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0" t="e">
        <f t="shared" si="71"/>
        <v>#N/A</v>
      </c>
      <c r="DT76" s="60" t="e">
        <f ca="1">AVERAGE(OFFSET($DS$3,0,0,'Données projet'!$E$14+1,1))-AVERAGE(OFFSET($H$3,0,0,'Données projet'!$E$14+1,1))</f>
        <v>#N/A</v>
      </c>
      <c r="DU76" s="60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0" t="e">
        <f t="shared" si="74"/>
        <v>#N/A</v>
      </c>
      <c r="EO76" s="60" t="e">
        <f ca="1">AVERAGE(OFFSET($EN$3,0,0,'Données projet'!$E$15+1,1))-AVERAGE(OFFSET($H$3,0,0,'Données projet'!$E$15+1,1))</f>
        <v>#N/A</v>
      </c>
      <c r="EP76" s="60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0" t="e">
        <f t="shared" si="77"/>
        <v>#N/A</v>
      </c>
      <c r="FJ76" s="60" t="e">
        <f ca="1">AVERAGE(OFFSET($FI$3,0,0,'Données projet'!$E$16+1,1))-AVERAGE(OFFSET($H$3,0,0,'Données projet'!$E$16+1,1))</f>
        <v>#N/A</v>
      </c>
      <c r="FK76" s="60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0" t="e">
        <f t="shared" si="80"/>
        <v>#N/A</v>
      </c>
      <c r="GE76" s="60" t="e">
        <f ca="1">AVERAGE(OFFSET($GD$3,0,0,'Données projet'!$E$17+1,1))-AVERAGE(OFFSET($H$3,0,0,'Données projet'!$E$17+1,1))</f>
        <v>#N/A</v>
      </c>
      <c r="GF76" s="60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0" t="e">
        <f t="shared" si="83"/>
        <v>#N/A</v>
      </c>
      <c r="GZ76" s="60" t="e">
        <f ca="1">AVERAGE(OFFSET($GY$3,0,0,'Données projet'!$E$18+1,1))-AVERAGE(OFFSET($H$3,0,0,'Données projet'!$E$18+1,1))</f>
        <v>#N/A</v>
      </c>
      <c r="HA76" s="60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8">
        <f t="shared" si="56"/>
        <v>256.66666666666669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0</v>
      </c>
      <c r="N77" s="14">
        <f>IF('Données projet'!$A$36&gt;35,N76+M77-V76,IF(A77&lt;'Données projet'!$A$36,$K$205^A77,IF(A77='Données projet'!$A$36,'Données projet'!$B$36,N76+M77-V76)))</f>
        <v>5.6843418860808015E-14</v>
      </c>
      <c r="O77" s="14">
        <f>N77*VLOOKUP('Données projet'!$B$9,Paramètres!$A$1:$I$89,3,0)*VLOOKUP('Données projet'!$B$9,Paramètres!$A$1:$I$89,5,0)</f>
        <v>4.4337866711430253E-14</v>
      </c>
      <c r="P77" s="14">
        <f t="shared" si="87"/>
        <v>7.3222115536967035E-13</v>
      </c>
      <c r="Q77" s="22">
        <f t="shared" si="54"/>
        <v>1.3525069634579169E-12</v>
      </c>
      <c r="R77" s="60">
        <f t="shared" si="55"/>
        <v>293.33333333333468</v>
      </c>
      <c r="S77" s="60">
        <f ca="1">AVERAGE(OFFSET($R$3,0,0,'Données projet'!$E$9+1,1))-AVERAGE(OFFSET($H$3,0,0,'Données projet'!$E$9+1,1))</f>
        <v>288.82868507674738</v>
      </c>
      <c r="T77" s="60">
        <f t="shared" si="88"/>
        <v>283.48738729114024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0</v>
      </c>
      <c r="AI77" s="14">
        <f>IF('Données projet'!$A$62&gt;35,AI76+AH77-AQ76,IF(A77&lt;'Données projet'!$A$62,$AF$205^A77,IF(A77='Données projet'!$A$62,'Données projet'!$B$62,AI76+AH77-AQ76)))</f>
        <v>-1.1368683772161603E-13</v>
      </c>
      <c r="AJ77" s="14">
        <f>AI77*VLOOKUP('Données projet'!$B$10,Paramètres!$A$1:$I$89,3,0)*VLOOKUP('Données projet'!$B$10,Paramètres!$A$1:$I$89,5,0)</f>
        <v>-6.3550942286383367E-14</v>
      </c>
      <c r="AK77" s="14" t="e">
        <f t="shared" si="89"/>
        <v>#NUM!</v>
      </c>
      <c r="AL77" s="22" t="e">
        <f t="shared" si="58"/>
        <v>#NUM!</v>
      </c>
      <c r="AM77" s="60" t="e">
        <f t="shared" si="59"/>
        <v>#NUM!</v>
      </c>
      <c r="AN77" s="60">
        <f ca="1">AVERAGE(OFFSET($AM$3,0,0,'Données projet'!$E$10+1,1))-AVERAGE(OFFSET($H$3,0,0,'Données projet'!$E$10+1,1))</f>
        <v>336.06378061174178</v>
      </c>
      <c r="AO77" s="60">
        <f t="shared" si="90"/>
        <v>440.84111898279565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1.0877505308785611E-5</v>
      </c>
      <c r="AX77" s="23">
        <f t="shared" si="60"/>
        <v>1.0877505308785611E-5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6.5</v>
      </c>
      <c r="BD77" s="13">
        <f>IF('Données projet'!$A$88&gt;35,BD76+BC77-BL76,IF(A77&lt;'Données projet'!$A$88,$BA$205^A77,IF(A77='Données projet'!$A$88,'Données projet'!$B$88,BD76+BC77-BL76)))</f>
        <v>266.50000000000006</v>
      </c>
      <c r="BE77" s="14">
        <f>BD77*VLOOKUP('Données projet'!$B$11,Paramètres!$A$1:$I$89,3,0)*VLOOKUP('Données projet'!$B$11,Paramètres!$A$1:$I$89,5,0)</f>
        <v>286.86060000000003</v>
      </c>
      <c r="BF77" s="14">
        <f t="shared" si="91"/>
        <v>68.414801980462897</v>
      </c>
      <c r="BG77" s="22">
        <f t="shared" si="61"/>
        <v>618.7713251159729</v>
      </c>
      <c r="BH77" s="60">
        <f t="shared" si="62"/>
        <v>912.10465844930627</v>
      </c>
      <c r="BI77" s="60">
        <f ca="1">AVERAGE(OFFSET($BH$3,0,0,'Données projet'!$E$11+1,1))-AVERAGE(OFFSET($H$3,0,0,'Données projet'!$E$11+1,1))</f>
        <v>502.13913277311798</v>
      </c>
      <c r="BJ77" s="60">
        <f t="shared" si="92"/>
        <v>267.2998309535638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16.000000000000021</v>
      </c>
      <c r="BY77" s="13">
        <f>IF('Données projet'!$A$114&gt;35,BY76+BX77-CG76,IF(A77&lt;'Données projet'!$A$114,$BV$205^A77,IF(A77='Données projet'!$A$114,'Données projet'!$B$114,BY76+BX77-CG76)))</f>
        <v>757.4</v>
      </c>
      <c r="BZ77" s="14">
        <f>BY77*VLOOKUP('Données projet'!$B$12,Paramètres!$A$1:$I$89,3,0)*VLOOKUP('Données projet'!$B$12,Paramètres!$A$1:$I$89,5,0)</f>
        <v>305.23219999999998</v>
      </c>
      <c r="CA77" s="14">
        <f t="shared" si="93"/>
        <v>72.272227352348992</v>
      </c>
      <c r="CB77" s="22">
        <f t="shared" si="64"/>
        <v>657.4868776386744</v>
      </c>
      <c r="CC77" s="60">
        <f t="shared" si="65"/>
        <v>950.82021097200777</v>
      </c>
      <c r="CD77" s="60">
        <f ca="1">AVERAGE(OFFSET($CC$3,0,0,'Données projet'!$E$12+1,1))-AVERAGE(OFFSET($H$3,0,0,'Données projet'!$E$12+1,1))</f>
        <v>384.19543823695972</v>
      </c>
      <c r="CE77" s="60">
        <f t="shared" si="94"/>
        <v>302.1437482177551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10.711616958022015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10.711616958022015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4.8600000000000021</v>
      </c>
      <c r="CT77" s="13">
        <f>IF('Données projet'!$A$140&gt;35,CT76+CS77-DB76,IF(A77&lt;'Données projet'!$A$140,$CQ$205^A77,IF(A77='Données projet'!$A$140,'Données projet'!$B$140,CT76+CS77-DB76)))</f>
        <v>385.24000000000012</v>
      </c>
      <c r="CU77" s="18">
        <f>CT77*VLOOKUP('Données projet'!$B$13,Paramètres!$A$1:$I$89,3,0)*VLOOKUP('Données projet'!$B$13,Paramètres!$A$1:$I$89,5,0)</f>
        <v>282.45796800000005</v>
      </c>
      <c r="CV77" s="14">
        <f t="shared" si="95"/>
        <v>67.486183655907652</v>
      </c>
      <c r="CW77" s="22">
        <f t="shared" si="67"/>
        <v>609.48606413403922</v>
      </c>
      <c r="CX77" s="60">
        <f t="shared" si="68"/>
        <v>902.81939746737248</v>
      </c>
      <c r="CY77" s="60">
        <f ca="1">AVERAGE(OFFSET($CX$3,0,0,'Données projet'!$E$13+1,1))-AVERAGE(OFFSET($H$3,0,0,'Données projet'!$E$13+1,1))</f>
        <v>395.07658026471302</v>
      </c>
      <c r="CZ77" s="60">
        <f t="shared" si="96"/>
        <v>366.07517477284938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0" t="e">
        <f t="shared" si="71"/>
        <v>#N/A</v>
      </c>
      <c r="DT77" s="60" t="e">
        <f ca="1">AVERAGE(OFFSET($DS$3,0,0,'Données projet'!$E$14+1,1))-AVERAGE(OFFSET($H$3,0,0,'Données projet'!$E$14+1,1))</f>
        <v>#N/A</v>
      </c>
      <c r="DU77" s="60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0" t="e">
        <f t="shared" si="74"/>
        <v>#N/A</v>
      </c>
      <c r="EO77" s="60" t="e">
        <f ca="1">AVERAGE(OFFSET($EN$3,0,0,'Données projet'!$E$15+1,1))-AVERAGE(OFFSET($H$3,0,0,'Données projet'!$E$15+1,1))</f>
        <v>#N/A</v>
      </c>
      <c r="EP77" s="60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0" t="e">
        <f t="shared" si="77"/>
        <v>#N/A</v>
      </c>
      <c r="FJ77" s="60" t="e">
        <f ca="1">AVERAGE(OFFSET($FI$3,0,0,'Données projet'!$E$16+1,1))-AVERAGE(OFFSET($H$3,0,0,'Données projet'!$E$16+1,1))</f>
        <v>#N/A</v>
      </c>
      <c r="FK77" s="60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0" t="e">
        <f t="shared" si="80"/>
        <v>#N/A</v>
      </c>
      <c r="GE77" s="60" t="e">
        <f ca="1">AVERAGE(OFFSET($GD$3,0,0,'Données projet'!$E$17+1,1))-AVERAGE(OFFSET($H$3,0,0,'Données projet'!$E$17+1,1))</f>
        <v>#N/A</v>
      </c>
      <c r="GF77" s="60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0" t="e">
        <f t="shared" si="83"/>
        <v>#N/A</v>
      </c>
      <c r="GZ77" s="60" t="e">
        <f ca="1">AVERAGE(OFFSET($GY$3,0,0,'Données projet'!$E$18+1,1))-AVERAGE(OFFSET($H$3,0,0,'Données projet'!$E$18+1,1))</f>
        <v>#N/A</v>
      </c>
      <c r="HA77" s="60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8">
        <f t="shared" si="56"/>
        <v>256.66666666666669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 t="e">
        <f>VLOOKUP(A78,'Données projet'!$A$35:$I$55,2,0)</f>
        <v>#N/A</v>
      </c>
      <c r="L78" s="13" t="e">
        <f>VLOOKUP(A78,'Données projet'!$A$35:$I$55,9,0)</f>
        <v>#N/A</v>
      </c>
      <c r="M78" s="13">
        <f t="array" ref="M78">INDEX(L:L,MIN(IF(ISNUMBER(L78:L274),ROW(L78:L274),"")))</f>
        <v>0</v>
      </c>
      <c r="N78" s="14">
        <f>IF('Données projet'!$A$36&gt;35,N77+M78-V77,IF(A78&lt;'Données projet'!$A$36,$K$205^A78,IF(A78='Données projet'!$A$36,'Données projet'!$B$36,N77+M78-V77)))</f>
        <v>5.6843418860808015E-14</v>
      </c>
      <c r="O78" s="14">
        <f>N78*VLOOKUP('Données projet'!$B$9,Paramètres!$A$1:$I$89,3,0)*VLOOKUP('Données projet'!$B$9,Paramètres!$A$1:$I$89,5,0)</f>
        <v>4.4337866711430253E-14</v>
      </c>
      <c r="P78" s="14">
        <f t="shared" si="87"/>
        <v>7.3222115536967035E-13</v>
      </c>
      <c r="Q78" s="22">
        <f t="shared" si="54"/>
        <v>1.3525069634579169E-12</v>
      </c>
      <c r="R78" s="60">
        <f t="shared" si="55"/>
        <v>293.33333333333468</v>
      </c>
      <c r="S78" s="60">
        <f ca="1">AVERAGE(OFFSET($R$3,0,0,'Données projet'!$E$9+1,1))-AVERAGE(OFFSET($H$3,0,0,'Données projet'!$E$9+1,1))</f>
        <v>288.82868507674738</v>
      </c>
      <c r="T78" s="60">
        <f t="shared" si="88"/>
        <v>283.48738729114024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 t="e">
        <f>VLOOKUP(A78,'Données projet'!$A$61:$I$81,2,0)</f>
        <v>#N/A</v>
      </c>
      <c r="AG78" s="13" t="e">
        <f>VLOOKUP(A78,'Données projet'!$A$61:$I$81,9,0)</f>
        <v>#N/A</v>
      </c>
      <c r="AH78" s="13">
        <f t="array" ref="AH78">INDEX(AG:AG,MIN(IF(ISNUMBER(AG78:AG274),ROW(AG78:AG274),"")))</f>
        <v>0</v>
      </c>
      <c r="AI78" s="14">
        <f>IF('Données projet'!$A$62&gt;35,AI77+AH78-AQ77,IF(A78&lt;'Données projet'!$A$62,$AF$205^A78,IF(A78='Données projet'!$A$62,'Données projet'!$B$62,AI77+AH78-AQ77)))</f>
        <v>-1.1368683772161603E-13</v>
      </c>
      <c r="AJ78" s="14">
        <f>AI78*VLOOKUP('Données projet'!$B$10,Paramètres!$A$1:$I$89,3,0)*VLOOKUP('Données projet'!$B$10,Paramètres!$A$1:$I$89,5,0)</f>
        <v>-6.3550942286383367E-14</v>
      </c>
      <c r="AK78" s="14" t="e">
        <f t="shared" si="89"/>
        <v>#NUM!</v>
      </c>
      <c r="AL78" s="22" t="e">
        <f t="shared" si="58"/>
        <v>#NUM!</v>
      </c>
      <c r="AM78" s="60" t="e">
        <f t="shared" si="59"/>
        <v>#NUM!</v>
      </c>
      <c r="AN78" s="60">
        <f ca="1">AVERAGE(OFFSET($AM$3,0,0,'Données projet'!$E$10+1,1))-AVERAGE(OFFSET($H$3,0,0,'Données projet'!$E$10+1,1))</f>
        <v>336.06378061174178</v>
      </c>
      <c r="AO78" s="60">
        <f t="shared" si="90"/>
        <v>440.84111898279565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7.6915577662349759E-6</v>
      </c>
      <c r="AX78" s="23">
        <f t="shared" si="60"/>
        <v>7.6915577662349759E-6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273</v>
      </c>
      <c r="BB78" s="13">
        <f>VLOOKUP(A78,'Données projet'!$A$87:$I$107,9,0)</f>
        <v>6.5</v>
      </c>
      <c r="BC78" s="13">
        <f t="array" ref="BC78">INDEX(BB:BB,MIN(IF(ISNUMBER(BB78:BB274),ROW(BB78:BB274),"")))</f>
        <v>6.5</v>
      </c>
      <c r="BD78" s="13">
        <f>IF('Données projet'!$A$88&gt;35,BD77+BC78-BL77,IF(A78&lt;'Données projet'!$A$88,$BA$205^A78,IF(A78='Données projet'!$A$88,'Données projet'!$B$88,BD77+BC78-BL77)))</f>
        <v>273.00000000000006</v>
      </c>
      <c r="BE78" s="14">
        <f>BD78*VLOOKUP('Données projet'!$B$11,Paramètres!$A$1:$I$89,3,0)*VLOOKUP('Données projet'!$B$11,Paramètres!$A$1:$I$89,5,0)</f>
        <v>293.85720000000003</v>
      </c>
      <c r="BF78" s="14">
        <f t="shared" si="91"/>
        <v>69.887150190339838</v>
      </c>
      <c r="BG78" s="22">
        <f t="shared" si="61"/>
        <v>633.52140991484202</v>
      </c>
      <c r="BH78" s="60">
        <f t="shared" si="62"/>
        <v>926.85474324817528</v>
      </c>
      <c r="BI78" s="60">
        <f ca="1">AVERAGE(OFFSET($BH$3,0,0,'Données projet'!$E$11+1,1))-AVERAGE(OFFSET($H$3,0,0,'Données projet'!$E$11+1,1))</f>
        <v>502.13913277311798</v>
      </c>
      <c r="BJ78" s="60">
        <f t="shared" si="92"/>
        <v>267.2998309535638</v>
      </c>
      <c r="BK78" s="16">
        <f>IF(ISNA(VLOOKUP(A78,'Données projet'!$A$87:$I$107,3,0)),0,VLOOKUP(A78,'Données projet'!$A$87:$I$107,3,0))</f>
        <v>6</v>
      </c>
      <c r="BL78" s="16">
        <f>IF(ISNA(VLOOKUP(A78,'Données projet'!$A$87:$I$107,4,0)),0,VLOOKUP(A78,'Données projet'!$A$87:$I$107,4,0))</f>
        <v>42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16.000000000000021</v>
      </c>
      <c r="BY78" s="13">
        <f>IF('Données projet'!$A$114&gt;35,BY77+BX78-CG77,IF(A78&lt;'Données projet'!$A$114,$BV$205^A78,IF(A78='Données projet'!$A$114,'Données projet'!$B$114,BY77+BX78-CG77)))</f>
        <v>773.4</v>
      </c>
      <c r="BZ78" s="14">
        <f>BY78*VLOOKUP('Données projet'!$B$12,Paramètres!$A$1:$I$89,3,0)*VLOOKUP('Données projet'!$B$12,Paramètres!$A$1:$I$89,5,0)</f>
        <v>311.68020000000001</v>
      </c>
      <c r="CA78" s="14">
        <f t="shared" si="93"/>
        <v>73.619612341219849</v>
      </c>
      <c r="CB78" s="22">
        <f t="shared" si="64"/>
        <v>671.06383982762452</v>
      </c>
      <c r="CC78" s="60">
        <f t="shared" si="65"/>
        <v>964.39717316095789</v>
      </c>
      <c r="CD78" s="60">
        <f ca="1">AVERAGE(OFFSET($CC$3,0,0,'Données projet'!$E$12+1,1))-AVERAGE(OFFSET($H$3,0,0,'Données projet'!$E$12+1,1))</f>
        <v>384.19543823695972</v>
      </c>
      <c r="CE78" s="60">
        <f t="shared" si="94"/>
        <v>302.1437482177551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10.418707229005449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10.418707229005449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390.1</v>
      </c>
      <c r="CR78" s="13">
        <f>VLOOKUP(A78,'Données projet'!$A$139:$I$159,9,0)</f>
        <v>4.8600000000000021</v>
      </c>
      <c r="CS78" s="13">
        <f t="array" ref="CS78">INDEX(CR:CR,MIN(IF(ISNUMBER(CR78:CR274),ROW(CR78:CR274),"")))</f>
        <v>4.8600000000000021</v>
      </c>
      <c r="CT78" s="13">
        <f>IF('Données projet'!$A$140&gt;35,CT77+CS78-DB77,IF(A78&lt;'Données projet'!$A$140,$CQ$205^A78,IF(A78='Données projet'!$A$140,'Données projet'!$B$140,CT77+CS78-DB77)))</f>
        <v>390.10000000000014</v>
      </c>
      <c r="CU78" s="18">
        <f>CT78*VLOOKUP('Données projet'!$B$13,Paramètres!$A$1:$I$89,3,0)*VLOOKUP('Données projet'!$B$13,Paramètres!$A$1:$I$89,5,0)</f>
        <v>286.02132000000012</v>
      </c>
      <c r="CV78" s="14">
        <f t="shared" si="95"/>
        <v>68.237906890590267</v>
      </c>
      <c r="CW78" s="22">
        <f t="shared" si="67"/>
        <v>617.0014868344449</v>
      </c>
      <c r="CX78" s="60">
        <f t="shared" si="68"/>
        <v>910.33482016777816</v>
      </c>
      <c r="CY78" s="60">
        <f ca="1">AVERAGE(OFFSET($CX$3,0,0,'Données projet'!$E$13+1,1))-AVERAGE(OFFSET($H$3,0,0,'Données projet'!$E$13+1,1))</f>
        <v>395.07658026471302</v>
      </c>
      <c r="CZ78" s="60">
        <f t="shared" si="96"/>
        <v>366.07517477284938</v>
      </c>
      <c r="DA78" s="16">
        <f>IF(ISNA(VLOOKUP(A78,'Données projet'!$A$139:$I$159,3,0)),0,VLOOKUP(A78,'Données projet'!$A$139:$I$159,3,0))</f>
        <v>7</v>
      </c>
      <c r="DB78" s="16">
        <f>IF(ISNA(VLOOKUP(A78,'Données projet'!$A$139:$I$159,4,0)),0,VLOOKUP(A78,'Données projet'!$A$139:$I$159,4,0))</f>
        <v>29.1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0" t="e">
        <f t="shared" si="71"/>
        <v>#N/A</v>
      </c>
      <c r="DT78" s="60" t="e">
        <f ca="1">AVERAGE(OFFSET($DS$3,0,0,'Données projet'!$E$14+1,1))-AVERAGE(OFFSET($H$3,0,0,'Données projet'!$E$14+1,1))</f>
        <v>#N/A</v>
      </c>
      <c r="DU78" s="60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0" t="e">
        <f t="shared" si="74"/>
        <v>#N/A</v>
      </c>
      <c r="EO78" s="60" t="e">
        <f ca="1">AVERAGE(OFFSET($EN$3,0,0,'Données projet'!$E$15+1,1))-AVERAGE(OFFSET($H$3,0,0,'Données projet'!$E$15+1,1))</f>
        <v>#N/A</v>
      </c>
      <c r="EP78" s="60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0" t="e">
        <f t="shared" si="77"/>
        <v>#N/A</v>
      </c>
      <c r="FJ78" s="60" t="e">
        <f ca="1">AVERAGE(OFFSET($FI$3,0,0,'Données projet'!$E$16+1,1))-AVERAGE(OFFSET($H$3,0,0,'Données projet'!$E$16+1,1))</f>
        <v>#N/A</v>
      </c>
      <c r="FK78" s="60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0" t="e">
        <f t="shared" si="80"/>
        <v>#N/A</v>
      </c>
      <c r="GE78" s="60" t="e">
        <f ca="1">AVERAGE(OFFSET($GD$3,0,0,'Données projet'!$E$17+1,1))-AVERAGE(OFFSET($H$3,0,0,'Données projet'!$E$17+1,1))</f>
        <v>#N/A</v>
      </c>
      <c r="GF78" s="60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0" t="e">
        <f t="shared" si="83"/>
        <v>#N/A</v>
      </c>
      <c r="GZ78" s="60" t="e">
        <f ca="1">AVERAGE(OFFSET($GY$3,0,0,'Données projet'!$E$18+1,1))-AVERAGE(OFFSET($H$3,0,0,'Données projet'!$E$18+1,1))</f>
        <v>#N/A</v>
      </c>
      <c r="HA78" s="60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8">
        <f t="shared" si="56"/>
        <v>256.66666666666669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0</v>
      </c>
      <c r="N79" s="14">
        <f>IF('Données projet'!$A$36&gt;35,N78+M79-V78,IF(A79&lt;'Données projet'!$A$36,$K$205^A79,IF(A79='Données projet'!$A$36,'Données projet'!$B$36,N78+M79-V78)))</f>
        <v>5.6843418860808015E-14</v>
      </c>
      <c r="O79" s="14">
        <f>N79*VLOOKUP('Données projet'!$B$9,Paramètres!$A$1:$I$89,3,0)*VLOOKUP('Données projet'!$B$9,Paramètres!$A$1:$I$89,5,0)</f>
        <v>4.4337866711430253E-14</v>
      </c>
      <c r="P79" s="14">
        <f t="shared" si="87"/>
        <v>7.3222115536967035E-13</v>
      </c>
      <c r="Q79" s="22">
        <f t="shared" si="54"/>
        <v>1.3525069634579169E-12</v>
      </c>
      <c r="R79" s="60">
        <f t="shared" si="55"/>
        <v>293.33333333333468</v>
      </c>
      <c r="S79" s="60">
        <f ca="1">AVERAGE(OFFSET($R$3,0,0,'Données projet'!$E$9+1,1))-AVERAGE(OFFSET($H$3,0,0,'Données projet'!$E$9+1,1))</f>
        <v>288.82868507674738</v>
      </c>
      <c r="T79" s="60">
        <f t="shared" si="88"/>
        <v>283.48738729114024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0</v>
      </c>
      <c r="AI79" s="14">
        <f>IF('Données projet'!$A$62&gt;35,AI78+AH79-AQ78,IF(A79&lt;'Données projet'!$A$62,$AF$205^A79,IF(A79='Données projet'!$A$62,'Données projet'!$B$62,AI78+AH79-AQ78)))</f>
        <v>-1.1368683772161603E-13</v>
      </c>
      <c r="AJ79" s="14">
        <f>AI79*VLOOKUP('Données projet'!$B$10,Paramètres!$A$1:$I$89,3,0)*VLOOKUP('Données projet'!$B$10,Paramètres!$A$1:$I$89,5,0)</f>
        <v>-6.3550942286383367E-14</v>
      </c>
      <c r="AK79" s="14" t="e">
        <f t="shared" si="89"/>
        <v>#NUM!</v>
      </c>
      <c r="AL79" s="22" t="e">
        <f t="shared" si="58"/>
        <v>#NUM!</v>
      </c>
      <c r="AM79" s="60" t="e">
        <f t="shared" si="59"/>
        <v>#NUM!</v>
      </c>
      <c r="AN79" s="60">
        <f ca="1">AVERAGE(OFFSET($AM$3,0,0,'Données projet'!$E$10+1,1))-AVERAGE(OFFSET($H$3,0,0,'Données projet'!$E$10+1,1))</f>
        <v>336.06378061174178</v>
      </c>
      <c r="AO79" s="60">
        <f t="shared" si="90"/>
        <v>440.84111898279565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5.4387526543928055E-6</v>
      </c>
      <c r="AX79" s="23">
        <f t="shared" si="60"/>
        <v>5.4387526543928055E-6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5.9</v>
      </c>
      <c r="BD79" s="13">
        <f>IF('Données projet'!$A$88&gt;35,BD78+BC79-BL78,IF(A79&lt;'Données projet'!$A$88,$BA$205^A79,IF(A79='Données projet'!$A$88,'Données projet'!$B$88,BD78+BC79-BL78)))</f>
        <v>236.90000000000003</v>
      </c>
      <c r="BE79" s="14">
        <f>BD79*VLOOKUP('Données projet'!$B$11,Paramètres!$A$1:$I$89,3,0)*VLOOKUP('Données projet'!$B$11,Paramètres!$A$1:$I$89,5,0)</f>
        <v>254.99916000000002</v>
      </c>
      <c r="BF79" s="14">
        <f t="shared" si="91"/>
        <v>61.655199053016858</v>
      </c>
      <c r="BG79" s="22">
        <f t="shared" si="61"/>
        <v>551.50634201733772</v>
      </c>
      <c r="BH79" s="60">
        <f t="shared" si="62"/>
        <v>844.83967535067109</v>
      </c>
      <c r="BI79" s="60">
        <f ca="1">AVERAGE(OFFSET($BH$3,0,0,'Données projet'!$E$11+1,1))-AVERAGE(OFFSET($H$3,0,0,'Données projet'!$E$11+1,1))</f>
        <v>502.13913277311798</v>
      </c>
      <c r="BJ79" s="60">
        <f t="shared" si="92"/>
        <v>267.2998309535638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16.000000000000021</v>
      </c>
      <c r="BY79" s="13">
        <f>IF('Données projet'!$A$114&gt;35,BY78+BX79-CG78,IF(A79&lt;'Données projet'!$A$114,$BV$205^A79,IF(A79='Données projet'!$A$114,'Données projet'!$B$114,BY78+BX79-CG78)))</f>
        <v>789.4</v>
      </c>
      <c r="BZ79" s="14">
        <f>BY79*VLOOKUP('Données projet'!$B$12,Paramètres!$A$1:$I$89,3,0)*VLOOKUP('Données projet'!$B$12,Paramètres!$A$1:$I$89,5,0)</f>
        <v>318.12819999999999</v>
      </c>
      <c r="CA79" s="14">
        <f t="shared" si="93"/>
        <v>74.963756394154998</v>
      </c>
      <c r="CB79" s="22">
        <f t="shared" si="64"/>
        <v>684.63515738648664</v>
      </c>
      <c r="CC79" s="60">
        <f t="shared" si="65"/>
        <v>977.96849071982001</v>
      </c>
      <c r="CD79" s="60">
        <f ca="1">AVERAGE(OFFSET($CC$3,0,0,'Données projet'!$E$12+1,1))-AVERAGE(OFFSET($H$3,0,0,'Données projet'!$E$12+1,1))</f>
        <v>384.19543823695972</v>
      </c>
      <c r="CE79" s="60">
        <f t="shared" si="94"/>
        <v>302.1437482177551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10.133807131932294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10.133807131932294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6.9200000000000044</v>
      </c>
      <c r="CT79" s="13">
        <f>IF('Données projet'!$A$140&gt;35,CT78+CS79-DB78,IF(A79&lt;'Données projet'!$A$140,$CQ$205^A79,IF(A79='Données projet'!$A$140,'Données projet'!$B$140,CT78+CS79-DB78)))</f>
        <v>367.92000000000013</v>
      </c>
      <c r="CU79" s="18">
        <f>CT79*VLOOKUP('Données projet'!$B$13,Paramètres!$A$1:$I$89,3,0)*VLOOKUP('Données projet'!$B$13,Paramètres!$A$1:$I$89,5,0)</f>
        <v>269.75894400000004</v>
      </c>
      <c r="CV79" s="14">
        <f t="shared" si="95"/>
        <v>64.79810846168246</v>
      </c>
      <c r="CW79" s="22">
        <f t="shared" si="67"/>
        <v>582.6868663707636</v>
      </c>
      <c r="CX79" s="60">
        <f t="shared" si="68"/>
        <v>876.02019970409697</v>
      </c>
      <c r="CY79" s="60">
        <f ca="1">AVERAGE(OFFSET($CX$3,0,0,'Données projet'!$E$13+1,1))-AVERAGE(OFFSET($H$3,0,0,'Données projet'!$E$13+1,1))</f>
        <v>395.07658026471302</v>
      </c>
      <c r="CZ79" s="60">
        <f t="shared" si="96"/>
        <v>366.07517477284938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0" t="e">
        <f t="shared" si="71"/>
        <v>#N/A</v>
      </c>
      <c r="DT79" s="60" t="e">
        <f ca="1">AVERAGE(OFFSET($DS$3,0,0,'Données projet'!$E$14+1,1))-AVERAGE(OFFSET($H$3,0,0,'Données projet'!$E$14+1,1))</f>
        <v>#N/A</v>
      </c>
      <c r="DU79" s="60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0" t="e">
        <f t="shared" si="74"/>
        <v>#N/A</v>
      </c>
      <c r="EO79" s="60" t="e">
        <f ca="1">AVERAGE(OFFSET($EN$3,0,0,'Données projet'!$E$15+1,1))-AVERAGE(OFFSET($H$3,0,0,'Données projet'!$E$15+1,1))</f>
        <v>#N/A</v>
      </c>
      <c r="EP79" s="60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0" t="e">
        <f t="shared" si="77"/>
        <v>#N/A</v>
      </c>
      <c r="FJ79" s="60" t="e">
        <f ca="1">AVERAGE(OFFSET($FI$3,0,0,'Données projet'!$E$16+1,1))-AVERAGE(OFFSET($H$3,0,0,'Données projet'!$E$16+1,1))</f>
        <v>#N/A</v>
      </c>
      <c r="FK79" s="60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0" t="e">
        <f t="shared" si="80"/>
        <v>#N/A</v>
      </c>
      <c r="GE79" s="60" t="e">
        <f ca="1">AVERAGE(OFFSET($GD$3,0,0,'Données projet'!$E$17+1,1))-AVERAGE(OFFSET($H$3,0,0,'Données projet'!$E$17+1,1))</f>
        <v>#N/A</v>
      </c>
      <c r="GF79" s="60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0" t="e">
        <f t="shared" si="83"/>
        <v>#N/A</v>
      </c>
      <c r="GZ79" s="60" t="e">
        <f ca="1">AVERAGE(OFFSET($GY$3,0,0,'Données projet'!$E$18+1,1))-AVERAGE(OFFSET($H$3,0,0,'Données projet'!$E$18+1,1))</f>
        <v>#N/A</v>
      </c>
      <c r="HA79" s="60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8">
        <f t="shared" si="56"/>
        <v>256.66666666666669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0</v>
      </c>
      <c r="N80" s="14">
        <f>IF('Données projet'!$A$36&gt;35,N79+M80-V79,IF(A80&lt;'Données projet'!$A$36,$K$205^A80,IF(A80='Données projet'!$A$36,'Données projet'!$B$36,N79+M80-V79)))</f>
        <v>5.6843418860808015E-14</v>
      </c>
      <c r="O80" s="14">
        <f>N80*VLOOKUP('Données projet'!$B$9,Paramètres!$A$1:$I$89,3,0)*VLOOKUP('Données projet'!$B$9,Paramètres!$A$1:$I$89,5,0)</f>
        <v>4.4337866711430253E-14</v>
      </c>
      <c r="P80" s="14">
        <f t="shared" si="87"/>
        <v>7.3222115536967035E-13</v>
      </c>
      <c r="Q80" s="22">
        <f t="shared" si="54"/>
        <v>1.3525069634579169E-12</v>
      </c>
      <c r="R80" s="60">
        <f t="shared" si="55"/>
        <v>293.33333333333468</v>
      </c>
      <c r="S80" s="60">
        <f ca="1">AVERAGE(OFFSET($R$3,0,0,'Données projet'!$E$9+1,1))-AVERAGE(OFFSET($H$3,0,0,'Données projet'!$E$9+1,1))</f>
        <v>288.82868507674738</v>
      </c>
      <c r="T80" s="60">
        <f t="shared" si="88"/>
        <v>283.48738729114024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0</v>
      </c>
      <c r="AI80" s="14">
        <f>IF('Données projet'!$A$62&gt;35,AI79+AH80-AQ79,IF(A80&lt;'Données projet'!$A$62,$AF$205^A80,IF(A80='Données projet'!$A$62,'Données projet'!$B$62,AI79+AH80-AQ79)))</f>
        <v>-1.1368683772161603E-13</v>
      </c>
      <c r="AJ80" s="14">
        <f>AI80*VLOOKUP('Données projet'!$B$10,Paramètres!$A$1:$I$89,3,0)*VLOOKUP('Données projet'!$B$10,Paramètres!$A$1:$I$89,5,0)</f>
        <v>-6.3550942286383367E-14</v>
      </c>
      <c r="AK80" s="14" t="e">
        <f t="shared" si="89"/>
        <v>#NUM!</v>
      </c>
      <c r="AL80" s="22" t="e">
        <f t="shared" si="58"/>
        <v>#NUM!</v>
      </c>
      <c r="AM80" s="60" t="e">
        <f t="shared" si="59"/>
        <v>#NUM!</v>
      </c>
      <c r="AN80" s="60">
        <f ca="1">AVERAGE(OFFSET($AM$3,0,0,'Données projet'!$E$10+1,1))-AVERAGE(OFFSET($H$3,0,0,'Données projet'!$E$10+1,1))</f>
        <v>336.06378061174178</v>
      </c>
      <c r="AO80" s="60">
        <f t="shared" si="90"/>
        <v>440.84111898279565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3.845778883117488E-6</v>
      </c>
      <c r="AX80" s="23">
        <f t="shared" si="60"/>
        <v>3.845778883117488E-6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5.9</v>
      </c>
      <c r="BD80" s="13">
        <f>IF('Données projet'!$A$88&gt;35,BD79+BC80-BL79,IF(A80&lt;'Données projet'!$A$88,$BA$205^A80,IF(A80='Données projet'!$A$88,'Données projet'!$B$88,BD79+BC80-BL79)))</f>
        <v>242.80000000000004</v>
      </c>
      <c r="BE80" s="14">
        <f>BD80*VLOOKUP('Données projet'!$B$11,Paramètres!$A$1:$I$89,3,0)*VLOOKUP('Données projet'!$B$11,Paramètres!$A$1:$I$89,5,0)</f>
        <v>261.34992</v>
      </c>
      <c r="BF80" s="14">
        <f t="shared" si="91"/>
        <v>63.010039566000174</v>
      </c>
      <c r="BG80" s="22">
        <f t="shared" si="61"/>
        <v>564.92692957745021</v>
      </c>
      <c r="BH80" s="60">
        <f t="shared" si="62"/>
        <v>858.26026291078347</v>
      </c>
      <c r="BI80" s="60">
        <f ca="1">AVERAGE(OFFSET($BH$3,0,0,'Données projet'!$E$11+1,1))-AVERAGE(OFFSET($H$3,0,0,'Données projet'!$E$11+1,1))</f>
        <v>502.13913277311798</v>
      </c>
      <c r="BJ80" s="60">
        <f t="shared" si="92"/>
        <v>267.2998309535638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16.000000000000021</v>
      </c>
      <c r="BY80" s="13">
        <f>IF('Données projet'!$A$114&gt;35,BY79+BX80-CG79,IF(A80&lt;'Données projet'!$A$114,$BV$205^A80,IF(A80='Données projet'!$A$114,'Données projet'!$B$114,BY79+BX80-CG79)))</f>
        <v>805.4</v>
      </c>
      <c r="BZ80" s="14">
        <f>BY80*VLOOKUP('Données projet'!$B$12,Paramètres!$A$1:$I$89,3,0)*VLOOKUP('Données projet'!$B$12,Paramètres!$A$1:$I$89,5,0)</f>
        <v>324.57619999999997</v>
      </c>
      <c r="CA80" s="14">
        <f t="shared" si="93"/>
        <v>76.304732770149016</v>
      </c>
      <c r="CB80" s="22">
        <f t="shared" si="64"/>
        <v>698.2009579080094</v>
      </c>
      <c r="CC80" s="60">
        <f t="shared" si="65"/>
        <v>991.53429124134277</v>
      </c>
      <c r="CD80" s="60">
        <f ca="1">AVERAGE(OFFSET($CC$3,0,0,'Données projet'!$E$12+1,1))-AVERAGE(OFFSET($H$3,0,0,'Données projet'!$E$12+1,1))</f>
        <v>384.19543823695972</v>
      </c>
      <c r="CE80" s="60">
        <f t="shared" si="94"/>
        <v>302.1437482177551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9.8566976429958491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9.8566976429958491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6.9200000000000044</v>
      </c>
      <c r="CT80" s="13">
        <f>IF('Données projet'!$A$140&gt;35,CT79+CS80-DB79,IF(A80&lt;'Données projet'!$A$140,$CQ$205^A80,IF(A80='Données projet'!$A$140,'Données projet'!$B$140,CT79+CS80-DB79)))</f>
        <v>374.84000000000015</v>
      </c>
      <c r="CU80" s="18">
        <f>CT80*VLOOKUP('Données projet'!$B$13,Paramètres!$A$1:$I$89,3,0)*VLOOKUP('Données projet'!$B$13,Paramètres!$A$1:$I$89,5,0)</f>
        <v>274.83268800000013</v>
      </c>
      <c r="CV80" s="14">
        <f t="shared" si="95"/>
        <v>65.8738263002774</v>
      </c>
      <c r="CW80" s="22">
        <f t="shared" si="67"/>
        <v>593.39717907298348</v>
      </c>
      <c r="CX80" s="60">
        <f t="shared" si="68"/>
        <v>886.73051240631685</v>
      </c>
      <c r="CY80" s="60">
        <f ca="1">AVERAGE(OFFSET($CX$3,0,0,'Données projet'!$E$13+1,1))-AVERAGE(OFFSET($H$3,0,0,'Données projet'!$E$13+1,1))</f>
        <v>395.07658026471302</v>
      </c>
      <c r="CZ80" s="60">
        <f t="shared" si="96"/>
        <v>366.07517477284938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0" t="e">
        <f t="shared" si="71"/>
        <v>#N/A</v>
      </c>
      <c r="DT80" s="60" t="e">
        <f ca="1">AVERAGE(OFFSET($DS$3,0,0,'Données projet'!$E$14+1,1))-AVERAGE(OFFSET($H$3,0,0,'Données projet'!$E$14+1,1))</f>
        <v>#N/A</v>
      </c>
      <c r="DU80" s="60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0" t="e">
        <f t="shared" si="74"/>
        <v>#N/A</v>
      </c>
      <c r="EO80" s="60" t="e">
        <f ca="1">AVERAGE(OFFSET($EN$3,0,0,'Données projet'!$E$15+1,1))-AVERAGE(OFFSET($H$3,0,0,'Données projet'!$E$15+1,1))</f>
        <v>#N/A</v>
      </c>
      <c r="EP80" s="60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0" t="e">
        <f t="shared" si="77"/>
        <v>#N/A</v>
      </c>
      <c r="FJ80" s="60" t="e">
        <f ca="1">AVERAGE(OFFSET($FI$3,0,0,'Données projet'!$E$16+1,1))-AVERAGE(OFFSET($H$3,0,0,'Données projet'!$E$16+1,1))</f>
        <v>#N/A</v>
      </c>
      <c r="FK80" s="60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0" t="e">
        <f t="shared" si="80"/>
        <v>#N/A</v>
      </c>
      <c r="GE80" s="60" t="e">
        <f ca="1">AVERAGE(OFFSET($GD$3,0,0,'Données projet'!$E$17+1,1))-AVERAGE(OFFSET($H$3,0,0,'Données projet'!$E$17+1,1))</f>
        <v>#N/A</v>
      </c>
      <c r="GF80" s="60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0" t="e">
        <f t="shared" si="83"/>
        <v>#N/A</v>
      </c>
      <c r="GZ80" s="60" t="e">
        <f ca="1">AVERAGE(OFFSET($GY$3,0,0,'Données projet'!$E$18+1,1))-AVERAGE(OFFSET($H$3,0,0,'Données projet'!$E$18+1,1))</f>
        <v>#N/A</v>
      </c>
      <c r="HA80" s="60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8">
        <f t="shared" si="56"/>
        <v>256.66666666666669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0</v>
      </c>
      <c r="N81" s="14">
        <f>IF('Données projet'!$A$36&gt;35,N80+M81-V80,IF(A81&lt;'Données projet'!$A$36,$K$205^A81,IF(A81='Données projet'!$A$36,'Données projet'!$B$36,N80+M81-V80)))</f>
        <v>5.6843418860808015E-14</v>
      </c>
      <c r="O81" s="14">
        <f>N81*VLOOKUP('Données projet'!$B$9,Paramètres!$A$1:$I$89,3,0)*VLOOKUP('Données projet'!$B$9,Paramètres!$A$1:$I$89,5,0)</f>
        <v>4.4337866711430253E-14</v>
      </c>
      <c r="P81" s="14">
        <f t="shared" si="87"/>
        <v>7.3222115536967035E-13</v>
      </c>
      <c r="Q81" s="22">
        <f t="shared" si="54"/>
        <v>1.3525069634579169E-12</v>
      </c>
      <c r="R81" s="60">
        <f t="shared" si="55"/>
        <v>293.33333333333468</v>
      </c>
      <c r="S81" s="60">
        <f ca="1">AVERAGE(OFFSET($R$3,0,0,'Données projet'!$E$9+1,1))-AVERAGE(OFFSET($H$3,0,0,'Données projet'!$E$9+1,1))</f>
        <v>288.82868507674738</v>
      </c>
      <c r="T81" s="60">
        <f t="shared" si="88"/>
        <v>283.48738729114024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0</v>
      </c>
      <c r="AI81" s="14">
        <f>IF('Données projet'!$A$62&gt;35,AI80+AH81-AQ80,IF(A81&lt;'Données projet'!$A$62,$AF$205^A81,IF(A81='Données projet'!$A$62,'Données projet'!$B$62,AI80+AH81-AQ80)))</f>
        <v>-1.1368683772161603E-13</v>
      </c>
      <c r="AJ81" s="14">
        <f>AI81*VLOOKUP('Données projet'!$B$10,Paramètres!$A$1:$I$89,3,0)*VLOOKUP('Données projet'!$B$10,Paramètres!$A$1:$I$89,5,0)</f>
        <v>-6.3550942286383367E-14</v>
      </c>
      <c r="AK81" s="14" t="e">
        <f t="shared" si="89"/>
        <v>#NUM!</v>
      </c>
      <c r="AL81" s="22" t="e">
        <f t="shared" si="58"/>
        <v>#NUM!</v>
      </c>
      <c r="AM81" s="60" t="e">
        <f t="shared" si="59"/>
        <v>#NUM!</v>
      </c>
      <c r="AN81" s="60">
        <f ca="1">AVERAGE(OFFSET($AM$3,0,0,'Données projet'!$E$10+1,1))-AVERAGE(OFFSET($H$3,0,0,'Données projet'!$E$10+1,1))</f>
        <v>336.06378061174178</v>
      </c>
      <c r="AO81" s="60">
        <f t="shared" si="90"/>
        <v>440.84111898279565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2.7193763271964028E-6</v>
      </c>
      <c r="AX81" s="23">
        <f t="shared" si="60"/>
        <v>2.7193763271964028E-6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5.9</v>
      </c>
      <c r="BD81" s="13">
        <f>IF('Données projet'!$A$88&gt;35,BD80+BC81-BL80,IF(A81&lt;'Données projet'!$A$88,$BA$205^A81,IF(A81='Données projet'!$A$88,'Données projet'!$B$88,BD80+BC81-BL80)))</f>
        <v>248.70000000000005</v>
      </c>
      <c r="BE81" s="14">
        <f>BD81*VLOOKUP('Données projet'!$B$11,Paramètres!$A$1:$I$89,3,0)*VLOOKUP('Données projet'!$B$11,Paramètres!$A$1:$I$89,5,0)</f>
        <v>267.70068000000003</v>
      </c>
      <c r="BF81" s="14">
        <f t="shared" si="91"/>
        <v>64.361052927956521</v>
      </c>
      <c r="BG81" s="22">
        <f t="shared" si="61"/>
        <v>578.34085151619092</v>
      </c>
      <c r="BH81" s="60">
        <f t="shared" si="62"/>
        <v>871.67418484952418</v>
      </c>
      <c r="BI81" s="60">
        <f ca="1">AVERAGE(OFFSET($BH$3,0,0,'Données projet'!$E$11+1,1))-AVERAGE(OFFSET($H$3,0,0,'Données projet'!$E$11+1,1))</f>
        <v>502.13913277311798</v>
      </c>
      <c r="BJ81" s="60">
        <f t="shared" si="92"/>
        <v>267.2998309535638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>
        <f>VLOOKUP(A81,'Données projet'!$A$113:$I$133,2,0)</f>
        <v>821.40000000000009</v>
      </c>
      <c r="BW81" s="13">
        <f>VLOOKUP(A81,'Données projet'!$A$113:$I$133,9,0)</f>
        <v>16.000000000000021</v>
      </c>
      <c r="BX81" s="13">
        <f t="array" ref="BX81">INDEX(BW:BW,MIN(IF(ISNUMBER(BW81:BW277),ROW(BW81:BW277),"")))</f>
        <v>16.000000000000021</v>
      </c>
      <c r="BY81" s="13">
        <f>IF('Données projet'!$A$114&gt;35,BY80+BX81-CG80,IF(A81&lt;'Données projet'!$A$114,$BV$205^A81,IF(A81='Données projet'!$A$114,'Données projet'!$B$114,BY80+BX81-CG80)))</f>
        <v>821.4</v>
      </c>
      <c r="BZ81" s="14">
        <f>BY81*VLOOKUP('Données projet'!$B$12,Paramètres!$A$1:$I$89,3,0)*VLOOKUP('Données projet'!$B$12,Paramètres!$A$1:$I$89,5,0)</f>
        <v>331.02420000000001</v>
      </c>
      <c r="CA81" s="14">
        <f t="shared" si="93"/>
        <v>77.64261165103197</v>
      </c>
      <c r="CB81" s="22">
        <f t="shared" si="64"/>
        <v>711.76136362554735</v>
      </c>
      <c r="CC81" s="60">
        <f t="shared" si="65"/>
        <v>1005.0946969588806</v>
      </c>
      <c r="CD81" s="60">
        <f ca="1">AVERAGE(OFFSET($CC$3,0,0,'Données projet'!$E$12+1,1))-AVERAGE(OFFSET($H$3,0,0,'Données projet'!$E$12+1,1))</f>
        <v>384.19543823695972</v>
      </c>
      <c r="CE81" s="60">
        <f t="shared" si="94"/>
        <v>302.1437482177551</v>
      </c>
      <c r="CF81" s="16">
        <f>IF(ISNA(VLOOKUP(A81,'Données projet'!$A$113:$I$133,3,0)),0,VLOOKUP(A81,'Données projet'!$A$113:$I$133,3,0))</f>
        <v>12</v>
      </c>
      <c r="CG81" s="16">
        <f>IF(ISNA(VLOOKUP(A81,'Données projet'!$A$113:$I$133,4,0)),0,VLOOKUP(A81,'Données projet'!$A$113:$I$133,4,0))</f>
        <v>821.40000000000009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9.5871657276069264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9.5871657276069264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6.9200000000000044</v>
      </c>
      <c r="CT81" s="13">
        <f>IF('Données projet'!$A$140&gt;35,CT80+CS81-DB80,IF(A81&lt;'Données projet'!$A$140,$CQ$205^A81,IF(A81='Données projet'!$A$140,'Données projet'!$B$140,CT80+CS81-DB80)))</f>
        <v>381.76000000000016</v>
      </c>
      <c r="CU81" s="18">
        <f>CT81*VLOOKUP('Données projet'!$B$13,Paramètres!$A$1:$I$89,3,0)*VLOOKUP('Données projet'!$B$13,Paramètres!$A$1:$I$89,5,0)</f>
        <v>279.90643200000011</v>
      </c>
      <c r="CV81" s="14">
        <f t="shared" si="95"/>
        <v>66.947234888326079</v>
      </c>
      <c r="CW81" s="22">
        <f t="shared" si="67"/>
        <v>604.10346983050135</v>
      </c>
      <c r="CX81" s="60">
        <f t="shared" si="68"/>
        <v>897.43680316383461</v>
      </c>
      <c r="CY81" s="60">
        <f ca="1">AVERAGE(OFFSET($CX$3,0,0,'Données projet'!$E$13+1,1))-AVERAGE(OFFSET($H$3,0,0,'Données projet'!$E$13+1,1))</f>
        <v>395.07658026471302</v>
      </c>
      <c r="CZ81" s="60">
        <f t="shared" si="96"/>
        <v>366.07517477284938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0" t="e">
        <f t="shared" si="71"/>
        <v>#N/A</v>
      </c>
      <c r="DT81" s="60" t="e">
        <f ca="1">AVERAGE(OFFSET($DS$3,0,0,'Données projet'!$E$14+1,1))-AVERAGE(OFFSET($H$3,0,0,'Données projet'!$E$14+1,1))</f>
        <v>#N/A</v>
      </c>
      <c r="DU81" s="60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0" t="e">
        <f t="shared" si="74"/>
        <v>#N/A</v>
      </c>
      <c r="EO81" s="60" t="e">
        <f ca="1">AVERAGE(OFFSET($EN$3,0,0,'Données projet'!$E$15+1,1))-AVERAGE(OFFSET($H$3,0,0,'Données projet'!$E$15+1,1))</f>
        <v>#N/A</v>
      </c>
      <c r="EP81" s="60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0" t="e">
        <f t="shared" si="77"/>
        <v>#N/A</v>
      </c>
      <c r="FJ81" s="60" t="e">
        <f ca="1">AVERAGE(OFFSET($FI$3,0,0,'Données projet'!$E$16+1,1))-AVERAGE(OFFSET($H$3,0,0,'Données projet'!$E$16+1,1))</f>
        <v>#N/A</v>
      </c>
      <c r="FK81" s="60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0" t="e">
        <f t="shared" si="80"/>
        <v>#N/A</v>
      </c>
      <c r="GE81" s="60" t="e">
        <f ca="1">AVERAGE(OFFSET($GD$3,0,0,'Données projet'!$E$17+1,1))-AVERAGE(OFFSET($H$3,0,0,'Données projet'!$E$17+1,1))</f>
        <v>#N/A</v>
      </c>
      <c r="GF81" s="60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0" t="e">
        <f t="shared" si="83"/>
        <v>#N/A</v>
      </c>
      <c r="GZ81" s="60" t="e">
        <f ca="1">AVERAGE(OFFSET($GY$3,0,0,'Données projet'!$E$18+1,1))-AVERAGE(OFFSET($H$3,0,0,'Données projet'!$E$18+1,1))</f>
        <v>#N/A</v>
      </c>
      <c r="HA81" s="60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8">
        <f t="shared" si="56"/>
        <v>256.66666666666669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0</v>
      </c>
      <c r="N82" s="14">
        <f>IF('Données projet'!$A$36&gt;35,N81+M82-V81,IF(A82&lt;'Données projet'!$A$36,$K$205^A82,IF(A82='Données projet'!$A$36,'Données projet'!$B$36,N81+M82-V81)))</f>
        <v>5.6843418860808015E-14</v>
      </c>
      <c r="O82" s="14">
        <f>N82*VLOOKUP('Données projet'!$B$9,Paramètres!$A$1:$I$89,3,0)*VLOOKUP('Données projet'!$B$9,Paramètres!$A$1:$I$89,5,0)</f>
        <v>4.4337866711430253E-14</v>
      </c>
      <c r="P82" s="14">
        <f t="shared" si="87"/>
        <v>7.3222115536967035E-13</v>
      </c>
      <c r="Q82" s="22">
        <f t="shared" si="54"/>
        <v>1.3525069634579169E-12</v>
      </c>
      <c r="R82" s="60">
        <f t="shared" si="55"/>
        <v>293.33333333333468</v>
      </c>
      <c r="S82" s="60">
        <f ca="1">AVERAGE(OFFSET($R$3,0,0,'Données projet'!$E$9+1,1))-AVERAGE(OFFSET($H$3,0,0,'Données projet'!$E$9+1,1))</f>
        <v>288.82868507674738</v>
      </c>
      <c r="T82" s="60">
        <f t="shared" si="88"/>
        <v>283.48738729114024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0</v>
      </c>
      <c r="AI82" s="14">
        <f>IF('Données projet'!$A$62&gt;35,AI81+AH82-AQ81,IF(A82&lt;'Données projet'!$A$62,$AF$205^A82,IF(A82='Données projet'!$A$62,'Données projet'!$B$62,AI81+AH82-AQ81)))</f>
        <v>-1.1368683772161603E-13</v>
      </c>
      <c r="AJ82" s="14">
        <f>AI82*VLOOKUP('Données projet'!$B$10,Paramètres!$A$1:$I$89,3,0)*VLOOKUP('Données projet'!$B$10,Paramètres!$A$1:$I$89,5,0)</f>
        <v>-6.3550942286383367E-14</v>
      </c>
      <c r="AK82" s="14" t="e">
        <f t="shared" si="89"/>
        <v>#NUM!</v>
      </c>
      <c r="AL82" s="22" t="e">
        <f t="shared" si="58"/>
        <v>#NUM!</v>
      </c>
      <c r="AM82" s="60" t="e">
        <f t="shared" si="59"/>
        <v>#NUM!</v>
      </c>
      <c r="AN82" s="60">
        <f ca="1">AVERAGE(OFFSET($AM$3,0,0,'Données projet'!$E$10+1,1))-AVERAGE(OFFSET($H$3,0,0,'Données projet'!$E$10+1,1))</f>
        <v>336.06378061174178</v>
      </c>
      <c r="AO82" s="60">
        <f t="shared" si="90"/>
        <v>440.84111898279565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1.922889441558744E-6</v>
      </c>
      <c r="AX82" s="23">
        <f t="shared" si="60"/>
        <v>1.922889441558744E-6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5.9</v>
      </c>
      <c r="BD82" s="13">
        <f>IF('Données projet'!$A$88&gt;35,BD81+BC82-BL81,IF(A82&lt;'Données projet'!$A$88,$BA$205^A82,IF(A82='Données projet'!$A$88,'Données projet'!$B$88,BD81+BC82-BL81)))</f>
        <v>254.60000000000005</v>
      </c>
      <c r="BE82" s="14">
        <f>BD82*VLOOKUP('Données projet'!$B$11,Paramètres!$A$1:$I$89,3,0)*VLOOKUP('Données projet'!$B$11,Paramètres!$A$1:$I$89,5,0)</f>
        <v>274.05144000000007</v>
      </c>
      <c r="BF82" s="14">
        <f t="shared" si="91"/>
        <v>65.708340379444337</v>
      </c>
      <c r="BG82" s="22">
        <f t="shared" si="61"/>
        <v>591.74828416086564</v>
      </c>
      <c r="BH82" s="60">
        <f t="shared" si="62"/>
        <v>885.08161749419901</v>
      </c>
      <c r="BI82" s="60">
        <f ca="1">AVERAGE(OFFSET($BH$3,0,0,'Données projet'!$E$11+1,1))-AVERAGE(OFFSET($H$3,0,0,'Données projet'!$E$11+1,1))</f>
        <v>502.13913277311798</v>
      </c>
      <c r="BJ82" s="60">
        <f t="shared" si="92"/>
        <v>267.2998309535638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-1.1368683772161603E-13</v>
      </c>
      <c r="BZ82" s="14">
        <f>BY82*VLOOKUP('Données projet'!$B$12,Paramètres!$A$1:$I$89,3,0)*VLOOKUP('Données projet'!$B$12,Paramètres!$A$1:$I$89,5,0)</f>
        <v>-4.5815795601811263E-14</v>
      </c>
      <c r="CA82" s="14" t="e">
        <f t="shared" si="93"/>
        <v>#NUM!</v>
      </c>
      <c r="CB82" s="22" t="e">
        <f t="shared" si="64"/>
        <v>#NUM!</v>
      </c>
      <c r="CC82" s="60" t="e">
        <f t="shared" si="65"/>
        <v>#NUM!</v>
      </c>
      <c r="CD82" s="60">
        <f ca="1">AVERAGE(OFFSET($CC$3,0,0,'Données projet'!$E$12+1,1))-AVERAGE(OFFSET($H$3,0,0,'Données projet'!$E$12+1,1))</f>
        <v>384.19543823695972</v>
      </c>
      <c r="CE82" s="60">
        <f t="shared" si="94"/>
        <v>302.1437482177551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9.325004176618382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9.325004176618382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6.9200000000000044</v>
      </c>
      <c r="CT82" s="13">
        <f>IF('Données projet'!$A$140&gt;35,CT81+CS82-DB81,IF(A82&lt;'Données projet'!$A$140,$CQ$205^A82,IF(A82='Données projet'!$A$140,'Données projet'!$B$140,CT81+CS82-DB81)))</f>
        <v>388.68000000000018</v>
      </c>
      <c r="CU82" s="18">
        <f>CT82*VLOOKUP('Données projet'!$B$13,Paramètres!$A$1:$I$89,3,0)*VLOOKUP('Données projet'!$B$13,Paramètres!$A$1:$I$89,5,0)</f>
        <v>284.98017600000014</v>
      </c>
      <c r="CV82" s="14">
        <f t="shared" si="95"/>
        <v>68.018380912878072</v>
      </c>
      <c r="CW82" s="22">
        <f t="shared" si="67"/>
        <v>614.80581995659622</v>
      </c>
      <c r="CX82" s="60">
        <f t="shared" si="68"/>
        <v>908.13915328992948</v>
      </c>
      <c r="CY82" s="60">
        <f ca="1">AVERAGE(OFFSET($CX$3,0,0,'Données projet'!$E$13+1,1))-AVERAGE(OFFSET($H$3,0,0,'Données projet'!$E$13+1,1))</f>
        <v>395.07658026471302</v>
      </c>
      <c r="CZ82" s="60">
        <f t="shared" si="96"/>
        <v>366.07517477284938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0" t="e">
        <f t="shared" si="71"/>
        <v>#N/A</v>
      </c>
      <c r="DT82" s="60" t="e">
        <f ca="1">AVERAGE(OFFSET($DS$3,0,0,'Données projet'!$E$14+1,1))-AVERAGE(OFFSET($H$3,0,0,'Données projet'!$E$14+1,1))</f>
        <v>#N/A</v>
      </c>
      <c r="DU82" s="60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0" t="e">
        <f t="shared" si="74"/>
        <v>#N/A</v>
      </c>
      <c r="EO82" s="60" t="e">
        <f ca="1">AVERAGE(OFFSET($EN$3,0,0,'Données projet'!$E$15+1,1))-AVERAGE(OFFSET($H$3,0,0,'Données projet'!$E$15+1,1))</f>
        <v>#N/A</v>
      </c>
      <c r="EP82" s="60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0" t="e">
        <f t="shared" si="77"/>
        <v>#N/A</v>
      </c>
      <c r="FJ82" s="60" t="e">
        <f ca="1">AVERAGE(OFFSET($FI$3,0,0,'Données projet'!$E$16+1,1))-AVERAGE(OFFSET($H$3,0,0,'Données projet'!$E$16+1,1))</f>
        <v>#N/A</v>
      </c>
      <c r="FK82" s="60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0" t="e">
        <f t="shared" si="80"/>
        <v>#N/A</v>
      </c>
      <c r="GE82" s="60" t="e">
        <f ca="1">AVERAGE(OFFSET($GD$3,0,0,'Données projet'!$E$17+1,1))-AVERAGE(OFFSET($H$3,0,0,'Données projet'!$E$17+1,1))</f>
        <v>#N/A</v>
      </c>
      <c r="GF82" s="60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0" t="e">
        <f t="shared" si="83"/>
        <v>#N/A</v>
      </c>
      <c r="GZ82" s="60" t="e">
        <f ca="1">AVERAGE(OFFSET($GY$3,0,0,'Données projet'!$E$18+1,1))-AVERAGE(OFFSET($H$3,0,0,'Données projet'!$E$18+1,1))</f>
        <v>#N/A</v>
      </c>
      <c r="HA82" s="60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8">
        <f t="shared" si="56"/>
        <v>256.66666666666669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 t="e">
        <f>VLOOKUP(A83,'Données projet'!$A$35:$I$55,2,0)</f>
        <v>#N/A</v>
      </c>
      <c r="L83" s="13" t="e">
        <f>VLOOKUP(A83,'Données projet'!$A$35:$I$55,9,0)</f>
        <v>#N/A</v>
      </c>
      <c r="M83" s="13">
        <f t="array" ref="M83">INDEX(L:L,MIN(IF(ISNUMBER(L83:L279),ROW(L83:L279),"")))</f>
        <v>0</v>
      </c>
      <c r="N83" s="14">
        <f>IF('Données projet'!$A$36&gt;35,N82+M83-V82,IF(A83&lt;'Données projet'!$A$36,$K$205^A83,IF(A83='Données projet'!$A$36,'Données projet'!$B$36,N82+M83-V82)))</f>
        <v>5.6843418860808015E-14</v>
      </c>
      <c r="O83" s="14">
        <f>N83*VLOOKUP('Données projet'!$B$9,Paramètres!$A$1:$I$89,3,0)*VLOOKUP('Données projet'!$B$9,Paramètres!$A$1:$I$89,5,0)</f>
        <v>4.4337866711430253E-14</v>
      </c>
      <c r="P83" s="14">
        <f t="shared" si="87"/>
        <v>7.3222115536967035E-13</v>
      </c>
      <c r="Q83" s="22">
        <f t="shared" si="54"/>
        <v>1.3525069634579169E-12</v>
      </c>
      <c r="R83" s="60">
        <f t="shared" si="55"/>
        <v>293.33333333333468</v>
      </c>
      <c r="S83" s="60">
        <f ca="1">AVERAGE(OFFSET($R$3,0,0,'Données projet'!$E$9+1,1))-AVERAGE(OFFSET($H$3,0,0,'Données projet'!$E$9+1,1))</f>
        <v>288.82868507674738</v>
      </c>
      <c r="T83" s="60">
        <f t="shared" si="88"/>
        <v>283.48738729114024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0</v>
      </c>
      <c r="AI83" s="14">
        <f>IF('Données projet'!$A$62&gt;35,AI82+AH83-AQ82,IF(A83&lt;'Données projet'!$A$62,$AF$205^A83,IF(A83='Données projet'!$A$62,'Données projet'!$B$62,AI82+AH83-AQ82)))</f>
        <v>-1.1368683772161603E-13</v>
      </c>
      <c r="AJ83" s="14">
        <f>AI83*VLOOKUP('Données projet'!$B$10,Paramètres!$A$1:$I$89,3,0)*VLOOKUP('Données projet'!$B$10,Paramètres!$A$1:$I$89,5,0)</f>
        <v>-6.3550942286383367E-14</v>
      </c>
      <c r="AK83" s="14" t="e">
        <f t="shared" si="89"/>
        <v>#NUM!</v>
      </c>
      <c r="AL83" s="22" t="e">
        <f t="shared" si="58"/>
        <v>#NUM!</v>
      </c>
      <c r="AM83" s="60" t="e">
        <f t="shared" si="59"/>
        <v>#NUM!</v>
      </c>
      <c r="AN83" s="60">
        <f ca="1">AVERAGE(OFFSET($AM$3,0,0,'Données projet'!$E$10+1,1))-AVERAGE(OFFSET($H$3,0,0,'Données projet'!$E$10+1,1))</f>
        <v>336.06378061174178</v>
      </c>
      <c r="AO83" s="60">
        <f t="shared" si="90"/>
        <v>440.84111898279565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1.3596881635982014E-6</v>
      </c>
      <c r="AX83" s="23">
        <f t="shared" si="60"/>
        <v>1.3596881635982014E-6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 t="e">
        <f>VLOOKUP(A83,'Données projet'!$A$87:$I$107,2,0)</f>
        <v>#N/A</v>
      </c>
      <c r="BB83" s="13" t="e">
        <f>VLOOKUP(A83,'Données projet'!$A$87:$I$107,9,0)</f>
        <v>#N/A</v>
      </c>
      <c r="BC83" s="13">
        <f t="array" ref="BC83">INDEX(BB:BB,MIN(IF(ISNUMBER(BB83:BB279),ROW(BB83:BB279),"")))</f>
        <v>5.9</v>
      </c>
      <c r="BD83" s="13">
        <f>IF('Données projet'!$A$88&gt;35,BD82+BC83-BL82,IF(A83&lt;'Données projet'!$A$88,$BA$205^A83,IF(A83='Données projet'!$A$88,'Données projet'!$B$88,BD82+BC83-BL82)))</f>
        <v>260.50000000000006</v>
      </c>
      <c r="BE83" s="14">
        <f>BD83*VLOOKUP('Données projet'!$B$11,Paramètres!$A$1:$I$89,3,0)*VLOOKUP('Données projet'!$B$11,Paramètres!$A$1:$I$89,5,0)</f>
        <v>280.40220000000005</v>
      </c>
      <c r="BF83" s="14">
        <f t="shared" si="91"/>
        <v>67.051998201072024</v>
      </c>
      <c r="BG83" s="22">
        <f t="shared" si="61"/>
        <v>605.1493952002005</v>
      </c>
      <c r="BH83" s="60">
        <f t="shared" si="62"/>
        <v>898.48272853353387</v>
      </c>
      <c r="BI83" s="60">
        <f ca="1">AVERAGE(OFFSET($BH$3,0,0,'Données projet'!$E$11+1,1))-AVERAGE(OFFSET($H$3,0,0,'Données projet'!$E$11+1,1))</f>
        <v>502.13913277311798</v>
      </c>
      <c r="BJ83" s="60">
        <f t="shared" si="92"/>
        <v>267.2998309535638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-1.1368683772161603E-13</v>
      </c>
      <c r="BZ83" s="14">
        <f>BY83*VLOOKUP('Données projet'!$B$12,Paramètres!$A$1:$I$89,3,0)*VLOOKUP('Données projet'!$B$12,Paramètres!$A$1:$I$89,5,0)</f>
        <v>-4.5815795601811263E-14</v>
      </c>
      <c r="CA83" s="14" t="e">
        <f t="shared" si="93"/>
        <v>#NUM!</v>
      </c>
      <c r="CB83" s="22" t="e">
        <f t="shared" si="64"/>
        <v>#NUM!</v>
      </c>
      <c r="CC83" s="60" t="e">
        <f t="shared" si="65"/>
        <v>#NUM!</v>
      </c>
      <c r="CD83" s="60">
        <f ca="1">AVERAGE(OFFSET($CC$3,0,0,'Données projet'!$E$12+1,1))-AVERAGE(OFFSET($H$3,0,0,'Données projet'!$E$12+1,1))</f>
        <v>384.19543823695972</v>
      </c>
      <c r="CE83" s="60">
        <f t="shared" si="94"/>
        <v>302.1437482177551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9.0700114470280955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9.0700114470280955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395.6</v>
      </c>
      <c r="CR83" s="13">
        <f>VLOOKUP(A83,'Données projet'!$A$139:$I$159,9,0)</f>
        <v>6.9200000000000044</v>
      </c>
      <c r="CS83" s="13">
        <f t="array" ref="CS83">INDEX(CR:CR,MIN(IF(ISNUMBER(CR83:CR279),ROW(CR83:CR279),"")))</f>
        <v>6.9200000000000044</v>
      </c>
      <c r="CT83" s="13">
        <f>IF('Données projet'!$A$140&gt;35,CT82+CS83-DB82,IF(A83&lt;'Données projet'!$A$140,$CQ$205^A83,IF(A83='Données projet'!$A$140,'Données projet'!$B$140,CT82+CS83-DB82)))</f>
        <v>395.60000000000019</v>
      </c>
      <c r="CU83" s="18">
        <f>CT83*VLOOKUP('Données projet'!$B$13,Paramètres!$A$1:$I$89,3,0)*VLOOKUP('Données projet'!$B$13,Paramètres!$A$1:$I$89,5,0)</f>
        <v>290.05392000000012</v>
      </c>
      <c r="CV83" s="14">
        <f t="shared" si="95"/>
        <v>69.087309303355823</v>
      </c>
      <c r="CW83" s="22">
        <f t="shared" si="67"/>
        <v>625.50430770334481</v>
      </c>
      <c r="CX83" s="60">
        <f t="shared" si="68"/>
        <v>918.83764103667818</v>
      </c>
      <c r="CY83" s="60">
        <f ca="1">AVERAGE(OFFSET($CX$3,0,0,'Données projet'!$E$13+1,1))-AVERAGE(OFFSET($H$3,0,0,'Données projet'!$E$13+1,1))</f>
        <v>395.07658026471302</v>
      </c>
      <c r="CZ83" s="60">
        <f t="shared" si="96"/>
        <v>366.07517477284938</v>
      </c>
      <c r="DA83" s="16">
        <f>IF(ISNA(VLOOKUP(A83,'Données projet'!$A$139:$I$159,3,0)),0,VLOOKUP(A83,'Données projet'!$A$139:$I$159,3,0))</f>
        <v>8</v>
      </c>
      <c r="DB83" s="16">
        <f>IF(ISNA(VLOOKUP(A83,'Données projet'!$A$139:$I$159,4,0)),0,VLOOKUP(A83,'Données projet'!$A$139:$I$159,4,0))</f>
        <v>395.6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0" t="e">
        <f t="shared" si="71"/>
        <v>#N/A</v>
      </c>
      <c r="DT83" s="60" t="e">
        <f ca="1">AVERAGE(OFFSET($DS$3,0,0,'Données projet'!$E$14+1,1))-AVERAGE(OFFSET($H$3,0,0,'Données projet'!$E$14+1,1))</f>
        <v>#N/A</v>
      </c>
      <c r="DU83" s="60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0" t="e">
        <f t="shared" si="74"/>
        <v>#N/A</v>
      </c>
      <c r="EO83" s="60" t="e">
        <f ca="1">AVERAGE(OFFSET($EN$3,0,0,'Données projet'!$E$15+1,1))-AVERAGE(OFFSET($H$3,0,0,'Données projet'!$E$15+1,1))</f>
        <v>#N/A</v>
      </c>
      <c r="EP83" s="60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0" t="e">
        <f t="shared" si="77"/>
        <v>#N/A</v>
      </c>
      <c r="FJ83" s="60" t="e">
        <f ca="1">AVERAGE(OFFSET($FI$3,0,0,'Données projet'!$E$16+1,1))-AVERAGE(OFFSET($H$3,0,0,'Données projet'!$E$16+1,1))</f>
        <v>#N/A</v>
      </c>
      <c r="FK83" s="60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0" t="e">
        <f t="shared" si="80"/>
        <v>#N/A</v>
      </c>
      <c r="GE83" s="60" t="e">
        <f ca="1">AVERAGE(OFFSET($GD$3,0,0,'Données projet'!$E$17+1,1))-AVERAGE(OFFSET($H$3,0,0,'Données projet'!$E$17+1,1))</f>
        <v>#N/A</v>
      </c>
      <c r="GF83" s="60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0" t="e">
        <f t="shared" si="83"/>
        <v>#N/A</v>
      </c>
      <c r="GZ83" s="60" t="e">
        <f ca="1">AVERAGE(OFFSET($GY$3,0,0,'Données projet'!$E$18+1,1))-AVERAGE(OFFSET($H$3,0,0,'Données projet'!$E$18+1,1))</f>
        <v>#N/A</v>
      </c>
      <c r="HA83" s="60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8">
        <f t="shared" si="56"/>
        <v>256.66666666666669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0</v>
      </c>
      <c r="N84" s="14">
        <f>IF('Données projet'!$A$36&gt;35,N83+M84-V83,IF(A84&lt;'Données projet'!$A$36,$K$205^A84,IF(A84='Données projet'!$A$36,'Données projet'!$B$36,N83+M84-V83)))</f>
        <v>5.6843418860808015E-14</v>
      </c>
      <c r="O84" s="14">
        <f>N84*VLOOKUP('Données projet'!$B$9,Paramètres!$A$1:$I$89,3,0)*VLOOKUP('Données projet'!$B$9,Paramètres!$A$1:$I$89,5,0)</f>
        <v>4.4337866711430253E-14</v>
      </c>
      <c r="P84" s="14">
        <f t="shared" si="87"/>
        <v>7.3222115536967035E-13</v>
      </c>
      <c r="Q84" s="22">
        <f t="shared" si="54"/>
        <v>1.3525069634579169E-12</v>
      </c>
      <c r="R84" s="60">
        <f t="shared" si="55"/>
        <v>293.33333333333468</v>
      </c>
      <c r="S84" s="60">
        <f ca="1">AVERAGE(OFFSET($R$3,0,0,'Données projet'!$E$9+1,1))-AVERAGE(OFFSET($H$3,0,0,'Données projet'!$E$9+1,1))</f>
        <v>288.82868507674738</v>
      </c>
      <c r="T84" s="60">
        <f t="shared" si="88"/>
        <v>283.48738729114024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0</v>
      </c>
      <c r="AI84" s="14">
        <f>IF('Données projet'!$A$62&gt;35,AI83+AH84-AQ83,IF(A84&lt;'Données projet'!$A$62,$AF$205^A84,IF(A84='Données projet'!$A$62,'Données projet'!$B$62,AI83+AH84-AQ83)))</f>
        <v>-1.1368683772161603E-13</v>
      </c>
      <c r="AJ84" s="14">
        <f>AI84*VLOOKUP('Données projet'!$B$10,Paramètres!$A$1:$I$89,3,0)*VLOOKUP('Données projet'!$B$10,Paramètres!$A$1:$I$89,5,0)</f>
        <v>-6.3550942286383367E-14</v>
      </c>
      <c r="AK84" s="14" t="e">
        <f t="shared" si="89"/>
        <v>#NUM!</v>
      </c>
      <c r="AL84" s="22" t="e">
        <f t="shared" si="58"/>
        <v>#NUM!</v>
      </c>
      <c r="AM84" s="60" t="e">
        <f t="shared" si="59"/>
        <v>#NUM!</v>
      </c>
      <c r="AN84" s="60">
        <f ca="1">AVERAGE(OFFSET($AM$3,0,0,'Données projet'!$E$10+1,1))-AVERAGE(OFFSET($H$3,0,0,'Données projet'!$E$10+1,1))</f>
        <v>336.06378061174178</v>
      </c>
      <c r="AO84" s="60">
        <f t="shared" si="90"/>
        <v>440.84111898279565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9.6144472077937199E-7</v>
      </c>
      <c r="AX84" s="23">
        <f t="shared" si="60"/>
        <v>9.6144472077937199E-7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5.9</v>
      </c>
      <c r="BD84" s="13">
        <f>IF('Données projet'!$A$88&gt;35,BD83+BC84-BL83,IF(A84&lt;'Données projet'!$A$88,$BA$205^A84,IF(A84='Données projet'!$A$88,'Données projet'!$B$88,BD83+BC84-BL83)))</f>
        <v>266.40000000000003</v>
      </c>
      <c r="BE84" s="14">
        <f>BD84*VLOOKUP('Données projet'!$B$11,Paramètres!$A$1:$I$89,3,0)*VLOOKUP('Données projet'!$B$11,Paramètres!$A$1:$I$89,5,0)</f>
        <v>286.75296000000003</v>
      </c>
      <c r="BF84" s="14">
        <f t="shared" si="91"/>
        <v>68.392118063243629</v>
      </c>
      <c r="BG84" s="22">
        <f t="shared" si="61"/>
        <v>618.5443442934826</v>
      </c>
      <c r="BH84" s="60">
        <f t="shared" si="62"/>
        <v>911.87767762681597</v>
      </c>
      <c r="BI84" s="60">
        <f ca="1">AVERAGE(OFFSET($BH$3,0,0,'Données projet'!$E$11+1,1))-AVERAGE(OFFSET($H$3,0,0,'Données projet'!$E$11+1,1))</f>
        <v>502.13913277311798</v>
      </c>
      <c r="BJ84" s="60">
        <f t="shared" si="92"/>
        <v>267.2998309535638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-1.1368683772161603E-13</v>
      </c>
      <c r="BZ84" s="14">
        <f>BY84*VLOOKUP('Données projet'!$B$12,Paramètres!$A$1:$I$89,3,0)*VLOOKUP('Données projet'!$B$12,Paramètres!$A$1:$I$89,5,0)</f>
        <v>-4.5815795601811263E-14</v>
      </c>
      <c r="CA84" s="14" t="e">
        <f t="shared" si="93"/>
        <v>#NUM!</v>
      </c>
      <c r="CB84" s="22" t="e">
        <f t="shared" si="64"/>
        <v>#NUM!</v>
      </c>
      <c r="CC84" s="60" t="e">
        <f t="shared" si="65"/>
        <v>#NUM!</v>
      </c>
      <c r="CD84" s="60">
        <f ca="1">AVERAGE(OFFSET($CC$3,0,0,'Données projet'!$E$12+1,1))-AVERAGE(OFFSET($H$3,0,0,'Données projet'!$E$12+1,1))</f>
        <v>384.19543823695972</v>
      </c>
      <c r="CE84" s="60">
        <f t="shared" si="94"/>
        <v>302.1437482177551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8.8219915070379393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8.8219915070379393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1.7053025658242404E-13</v>
      </c>
      <c r="CU84" s="18">
        <f>CT84*VLOOKUP('Données projet'!$B$13,Paramètres!$A$1:$I$89,3,0)*VLOOKUP('Données projet'!$B$13,Paramètres!$A$1:$I$89,5,0)</f>
        <v>1.250327841262333E-13</v>
      </c>
      <c r="CV84" s="14">
        <f t="shared" si="95"/>
        <v>1.8301318724634299E-12</v>
      </c>
      <c r="CW84" s="22">
        <f t="shared" si="67"/>
        <v>3.405245110226996E-12</v>
      </c>
      <c r="CX84" s="60">
        <f t="shared" si="68"/>
        <v>293.33333333333672</v>
      </c>
      <c r="CY84" s="60">
        <f ca="1">AVERAGE(OFFSET($CX$3,0,0,'Données projet'!$E$13+1,1))-AVERAGE(OFFSET($H$3,0,0,'Données projet'!$E$13+1,1))</f>
        <v>395.07658026471302</v>
      </c>
      <c r="CZ84" s="60">
        <f t="shared" si="96"/>
        <v>366.07517477284938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0" t="e">
        <f t="shared" si="71"/>
        <v>#N/A</v>
      </c>
      <c r="DT84" s="60" t="e">
        <f ca="1">AVERAGE(OFFSET($DS$3,0,0,'Données projet'!$E$14+1,1))-AVERAGE(OFFSET($H$3,0,0,'Données projet'!$E$14+1,1))</f>
        <v>#N/A</v>
      </c>
      <c r="DU84" s="60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0" t="e">
        <f t="shared" si="74"/>
        <v>#N/A</v>
      </c>
      <c r="EO84" s="60" t="e">
        <f ca="1">AVERAGE(OFFSET($EN$3,0,0,'Données projet'!$E$15+1,1))-AVERAGE(OFFSET($H$3,0,0,'Données projet'!$E$15+1,1))</f>
        <v>#N/A</v>
      </c>
      <c r="EP84" s="60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0" t="e">
        <f t="shared" si="77"/>
        <v>#N/A</v>
      </c>
      <c r="FJ84" s="60" t="e">
        <f ca="1">AVERAGE(OFFSET($FI$3,0,0,'Données projet'!$E$16+1,1))-AVERAGE(OFFSET($H$3,0,0,'Données projet'!$E$16+1,1))</f>
        <v>#N/A</v>
      </c>
      <c r="FK84" s="60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0" t="e">
        <f t="shared" si="80"/>
        <v>#N/A</v>
      </c>
      <c r="GE84" s="60" t="e">
        <f ca="1">AVERAGE(OFFSET($GD$3,0,0,'Données projet'!$E$17+1,1))-AVERAGE(OFFSET($H$3,0,0,'Données projet'!$E$17+1,1))</f>
        <v>#N/A</v>
      </c>
      <c r="GF84" s="60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0" t="e">
        <f t="shared" si="83"/>
        <v>#N/A</v>
      </c>
      <c r="GZ84" s="60" t="e">
        <f ca="1">AVERAGE(OFFSET($GY$3,0,0,'Données projet'!$E$18+1,1))-AVERAGE(OFFSET($H$3,0,0,'Données projet'!$E$18+1,1))</f>
        <v>#N/A</v>
      </c>
      <c r="HA84" s="60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8">
        <f t="shared" si="56"/>
        <v>256.66666666666669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0</v>
      </c>
      <c r="N85" s="14">
        <f>IF('Données projet'!$A$36&gt;35,N84+M85-V84,IF(A85&lt;'Données projet'!$A$36,$K$205^A85,IF(A85='Données projet'!$A$36,'Données projet'!$B$36,N84+M85-V84)))</f>
        <v>5.6843418860808015E-14</v>
      </c>
      <c r="O85" s="14">
        <f>N85*VLOOKUP('Données projet'!$B$9,Paramètres!$A$1:$I$89,3,0)*VLOOKUP('Données projet'!$B$9,Paramètres!$A$1:$I$89,5,0)</f>
        <v>4.4337866711430253E-14</v>
      </c>
      <c r="P85" s="14">
        <f t="shared" si="87"/>
        <v>7.3222115536967035E-13</v>
      </c>
      <c r="Q85" s="22">
        <f t="shared" si="54"/>
        <v>1.3525069634579169E-12</v>
      </c>
      <c r="R85" s="60">
        <f t="shared" si="55"/>
        <v>293.33333333333468</v>
      </c>
      <c r="S85" s="60">
        <f ca="1">AVERAGE(OFFSET($R$3,0,0,'Données projet'!$E$9+1,1))-AVERAGE(OFFSET($H$3,0,0,'Données projet'!$E$9+1,1))</f>
        <v>288.82868507674738</v>
      </c>
      <c r="T85" s="60">
        <f t="shared" si="88"/>
        <v>283.48738729114024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0</v>
      </c>
      <c r="AI85" s="14">
        <f>IF('Données projet'!$A$62&gt;35,AI84+AH85-AQ84,IF(A85&lt;'Données projet'!$A$62,$AF$205^A85,IF(A85='Données projet'!$A$62,'Données projet'!$B$62,AI84+AH85-AQ84)))</f>
        <v>-1.1368683772161603E-13</v>
      </c>
      <c r="AJ85" s="14">
        <f>AI85*VLOOKUP('Données projet'!$B$10,Paramètres!$A$1:$I$89,3,0)*VLOOKUP('Données projet'!$B$10,Paramètres!$A$1:$I$89,5,0)</f>
        <v>-6.3550942286383367E-14</v>
      </c>
      <c r="AK85" s="14" t="e">
        <f t="shared" si="89"/>
        <v>#NUM!</v>
      </c>
      <c r="AL85" s="22" t="e">
        <f t="shared" si="58"/>
        <v>#NUM!</v>
      </c>
      <c r="AM85" s="60" t="e">
        <f t="shared" si="59"/>
        <v>#NUM!</v>
      </c>
      <c r="AN85" s="60">
        <f ca="1">AVERAGE(OFFSET($AM$3,0,0,'Données projet'!$E$10+1,1))-AVERAGE(OFFSET($H$3,0,0,'Données projet'!$E$10+1,1))</f>
        <v>336.06378061174178</v>
      </c>
      <c r="AO85" s="60">
        <f t="shared" si="90"/>
        <v>440.84111898279565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6.7984408179910069E-7</v>
      </c>
      <c r="AX85" s="23">
        <f t="shared" si="60"/>
        <v>6.7984408179910069E-7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5.9</v>
      </c>
      <c r="BD85" s="13">
        <f>IF('Données projet'!$A$88&gt;35,BD84+BC85-BL84,IF(A85&lt;'Données projet'!$A$88,$BA$205^A85,IF(A85='Données projet'!$A$88,'Données projet'!$B$88,BD84+BC85-BL84)))</f>
        <v>272.3</v>
      </c>
      <c r="BE85" s="14">
        <f>BD85*VLOOKUP('Données projet'!$B$11,Paramètres!$A$1:$I$89,3,0)*VLOOKUP('Données projet'!$B$11,Paramètres!$A$1:$I$89,5,0)</f>
        <v>293.10372000000001</v>
      </c>
      <c r="BF85" s="14">
        <f t="shared" si="91"/>
        <v>69.728787344046424</v>
      </c>
      <c r="BG85" s="22">
        <f t="shared" si="61"/>
        <v>631.93328362421425</v>
      </c>
      <c r="BH85" s="60">
        <f t="shared" si="62"/>
        <v>925.26661695754751</v>
      </c>
      <c r="BI85" s="60">
        <f ca="1">AVERAGE(OFFSET($BH$3,0,0,'Données projet'!$E$11+1,1))-AVERAGE(OFFSET($H$3,0,0,'Données projet'!$E$11+1,1))</f>
        <v>502.13913277311798</v>
      </c>
      <c r="BJ85" s="60">
        <f t="shared" si="92"/>
        <v>267.2998309535638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-1.1368683772161603E-13</v>
      </c>
      <c r="BZ85" s="14">
        <f>BY85*VLOOKUP('Données projet'!$B$12,Paramètres!$A$1:$I$89,3,0)*VLOOKUP('Données projet'!$B$12,Paramètres!$A$1:$I$89,5,0)</f>
        <v>-4.5815795601811263E-14</v>
      </c>
      <c r="CA85" s="14" t="e">
        <f t="shared" si="93"/>
        <v>#NUM!</v>
      </c>
      <c r="CB85" s="22" t="e">
        <f t="shared" si="64"/>
        <v>#NUM!</v>
      </c>
      <c r="CC85" s="60" t="e">
        <f t="shared" si="65"/>
        <v>#NUM!</v>
      </c>
      <c r="CD85" s="60">
        <f ca="1">AVERAGE(OFFSET($CC$3,0,0,'Données projet'!$E$12+1,1))-AVERAGE(OFFSET($H$3,0,0,'Données projet'!$E$12+1,1))</f>
        <v>384.19543823695972</v>
      </c>
      <c r="CE85" s="60">
        <f t="shared" si="94"/>
        <v>302.1437482177551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8.5807536853496167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8.5807536853496167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1.7053025658242404E-13</v>
      </c>
      <c r="CU85" s="18">
        <f>CT85*VLOOKUP('Données projet'!$B$13,Paramètres!$A$1:$I$89,3,0)*VLOOKUP('Données projet'!$B$13,Paramètres!$A$1:$I$89,5,0)</f>
        <v>1.250327841262333E-13</v>
      </c>
      <c r="CV85" s="14">
        <f t="shared" si="95"/>
        <v>1.8301318724634299E-12</v>
      </c>
      <c r="CW85" s="22">
        <f t="shared" si="67"/>
        <v>3.405245110226996E-12</v>
      </c>
      <c r="CX85" s="60">
        <f t="shared" si="68"/>
        <v>293.33333333333672</v>
      </c>
      <c r="CY85" s="60">
        <f ca="1">AVERAGE(OFFSET($CX$3,0,0,'Données projet'!$E$13+1,1))-AVERAGE(OFFSET($H$3,0,0,'Données projet'!$E$13+1,1))</f>
        <v>395.07658026471302</v>
      </c>
      <c r="CZ85" s="60">
        <f t="shared" si="96"/>
        <v>366.07517477284938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0" t="e">
        <f t="shared" si="71"/>
        <v>#N/A</v>
      </c>
      <c r="DT85" s="60" t="e">
        <f ca="1">AVERAGE(OFFSET($DS$3,0,0,'Données projet'!$E$14+1,1))-AVERAGE(OFFSET($H$3,0,0,'Données projet'!$E$14+1,1))</f>
        <v>#N/A</v>
      </c>
      <c r="DU85" s="60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0" t="e">
        <f t="shared" si="74"/>
        <v>#N/A</v>
      </c>
      <c r="EO85" s="60" t="e">
        <f ca="1">AVERAGE(OFFSET($EN$3,0,0,'Données projet'!$E$15+1,1))-AVERAGE(OFFSET($H$3,0,0,'Données projet'!$E$15+1,1))</f>
        <v>#N/A</v>
      </c>
      <c r="EP85" s="60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0" t="e">
        <f t="shared" si="77"/>
        <v>#N/A</v>
      </c>
      <c r="FJ85" s="60" t="e">
        <f ca="1">AVERAGE(OFFSET($FI$3,0,0,'Données projet'!$E$16+1,1))-AVERAGE(OFFSET($H$3,0,0,'Données projet'!$E$16+1,1))</f>
        <v>#N/A</v>
      </c>
      <c r="FK85" s="60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0" t="e">
        <f t="shared" si="80"/>
        <v>#N/A</v>
      </c>
      <c r="GE85" s="60" t="e">
        <f ca="1">AVERAGE(OFFSET($GD$3,0,0,'Données projet'!$E$17+1,1))-AVERAGE(OFFSET($H$3,0,0,'Données projet'!$E$17+1,1))</f>
        <v>#N/A</v>
      </c>
      <c r="GF85" s="60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0" t="e">
        <f t="shared" si="83"/>
        <v>#N/A</v>
      </c>
      <c r="GZ85" s="60" t="e">
        <f ca="1">AVERAGE(OFFSET($GY$3,0,0,'Données projet'!$E$18+1,1))-AVERAGE(OFFSET($H$3,0,0,'Données projet'!$E$18+1,1))</f>
        <v>#N/A</v>
      </c>
      <c r="HA85" s="60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8">
        <f t="shared" si="56"/>
        <v>256.66666666666669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0</v>
      </c>
      <c r="N86" s="14">
        <f>IF('Données projet'!$A$36&gt;35,N85+M86-V85,IF(A86&lt;'Données projet'!$A$36,$K$205^A86,IF(A86='Données projet'!$A$36,'Données projet'!$B$36,N85+M86-V85)))</f>
        <v>5.6843418860808015E-14</v>
      </c>
      <c r="O86" s="14">
        <f>N86*VLOOKUP('Données projet'!$B$9,Paramètres!$A$1:$I$89,3,0)*VLOOKUP('Données projet'!$B$9,Paramètres!$A$1:$I$89,5,0)</f>
        <v>4.4337866711430253E-14</v>
      </c>
      <c r="P86" s="14">
        <f t="shared" si="87"/>
        <v>7.3222115536967035E-13</v>
      </c>
      <c r="Q86" s="22">
        <f t="shared" si="54"/>
        <v>1.3525069634579169E-12</v>
      </c>
      <c r="R86" s="60">
        <f t="shared" si="55"/>
        <v>293.33333333333468</v>
      </c>
      <c r="S86" s="60">
        <f ca="1">AVERAGE(OFFSET($R$3,0,0,'Données projet'!$E$9+1,1))-AVERAGE(OFFSET($H$3,0,0,'Données projet'!$E$9+1,1))</f>
        <v>288.82868507674738</v>
      </c>
      <c r="T86" s="60">
        <f t="shared" si="88"/>
        <v>283.48738729114024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0</v>
      </c>
      <c r="AI86" s="14">
        <f>IF('Données projet'!$A$62&gt;35,AI85+AH86-AQ85,IF(A86&lt;'Données projet'!$A$62,$AF$205^A86,IF(A86='Données projet'!$A$62,'Données projet'!$B$62,AI85+AH86-AQ85)))</f>
        <v>-1.1368683772161603E-13</v>
      </c>
      <c r="AJ86" s="14">
        <f>AI86*VLOOKUP('Données projet'!$B$10,Paramètres!$A$1:$I$89,3,0)*VLOOKUP('Données projet'!$B$10,Paramètres!$A$1:$I$89,5,0)</f>
        <v>-6.3550942286383367E-14</v>
      </c>
      <c r="AK86" s="14" t="e">
        <f t="shared" si="89"/>
        <v>#NUM!</v>
      </c>
      <c r="AL86" s="22" t="e">
        <f t="shared" si="58"/>
        <v>#NUM!</v>
      </c>
      <c r="AM86" s="60" t="e">
        <f t="shared" si="59"/>
        <v>#NUM!</v>
      </c>
      <c r="AN86" s="60">
        <f ca="1">AVERAGE(OFFSET($AM$3,0,0,'Données projet'!$E$10+1,1))-AVERAGE(OFFSET($H$3,0,0,'Données projet'!$E$10+1,1))</f>
        <v>336.06378061174178</v>
      </c>
      <c r="AO86" s="60">
        <f t="shared" si="90"/>
        <v>440.84111898279565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4.8072236038968599E-7</v>
      </c>
      <c r="AX86" s="23">
        <f t="shared" si="60"/>
        <v>4.8072236038968599E-7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5.9</v>
      </c>
      <c r="BD86" s="13">
        <f>IF('Données projet'!$A$88&gt;35,BD85+BC86-BL85,IF(A86&lt;'Données projet'!$A$88,$BA$205^A86,IF(A86='Données projet'!$A$88,'Données projet'!$B$88,BD85+BC86-BL85)))</f>
        <v>278.2</v>
      </c>
      <c r="BE86" s="14">
        <f>BD86*VLOOKUP('Données projet'!$B$11,Paramètres!$A$1:$I$89,3,0)*VLOOKUP('Données projet'!$B$11,Paramètres!$A$1:$I$89,5,0)</f>
        <v>299.45447999999999</v>
      </c>
      <c r="BF86" s="14">
        <f t="shared" si="91"/>
        <v>71.062089418810743</v>
      </c>
      <c r="BG86" s="22">
        <f t="shared" si="61"/>
        <v>645.31635840442857</v>
      </c>
      <c r="BH86" s="60">
        <f t="shared" si="62"/>
        <v>938.64969173776194</v>
      </c>
      <c r="BI86" s="60">
        <f ca="1">AVERAGE(OFFSET($BH$3,0,0,'Données projet'!$E$11+1,1))-AVERAGE(OFFSET($H$3,0,0,'Données projet'!$E$11+1,1))</f>
        <v>502.13913277311798</v>
      </c>
      <c r="BJ86" s="60">
        <f t="shared" si="92"/>
        <v>267.2998309535638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-1.1368683772161603E-13</v>
      </c>
      <c r="BZ86" s="14">
        <f>BY86*VLOOKUP('Données projet'!$B$12,Paramètres!$A$1:$I$89,3,0)*VLOOKUP('Données projet'!$B$12,Paramètres!$A$1:$I$89,5,0)</f>
        <v>-4.5815795601811263E-14</v>
      </c>
      <c r="CA86" s="14" t="e">
        <f t="shared" si="93"/>
        <v>#NUM!</v>
      </c>
      <c r="CB86" s="22" t="e">
        <f t="shared" si="64"/>
        <v>#NUM!</v>
      </c>
      <c r="CC86" s="60" t="e">
        <f t="shared" si="65"/>
        <v>#NUM!</v>
      </c>
      <c r="CD86" s="60">
        <f ca="1">AVERAGE(OFFSET($CC$3,0,0,'Données projet'!$E$12+1,1))-AVERAGE(OFFSET($H$3,0,0,'Données projet'!$E$12+1,1))</f>
        <v>384.19543823695972</v>
      </c>
      <c r="CE86" s="60">
        <f t="shared" si="94"/>
        <v>302.1437482177551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8.3461125245815069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8.3461125245815069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1.7053025658242404E-13</v>
      </c>
      <c r="CU86" s="18">
        <f>CT86*VLOOKUP('Données projet'!$B$13,Paramètres!$A$1:$I$89,3,0)*VLOOKUP('Données projet'!$B$13,Paramètres!$A$1:$I$89,5,0)</f>
        <v>1.250327841262333E-13</v>
      </c>
      <c r="CV86" s="14">
        <f t="shared" si="95"/>
        <v>1.8301318724634299E-12</v>
      </c>
      <c r="CW86" s="22">
        <f t="shared" si="67"/>
        <v>3.405245110226996E-12</v>
      </c>
      <c r="CX86" s="60">
        <f t="shared" si="68"/>
        <v>293.33333333333672</v>
      </c>
      <c r="CY86" s="60">
        <f ca="1">AVERAGE(OFFSET($CX$3,0,0,'Données projet'!$E$13+1,1))-AVERAGE(OFFSET($H$3,0,0,'Données projet'!$E$13+1,1))</f>
        <v>395.07658026471302</v>
      </c>
      <c r="CZ86" s="60">
        <f t="shared" si="96"/>
        <v>366.07517477284938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0" t="e">
        <f t="shared" si="71"/>
        <v>#N/A</v>
      </c>
      <c r="DT86" s="60" t="e">
        <f ca="1">AVERAGE(OFFSET($DS$3,0,0,'Données projet'!$E$14+1,1))-AVERAGE(OFFSET($H$3,0,0,'Données projet'!$E$14+1,1))</f>
        <v>#N/A</v>
      </c>
      <c r="DU86" s="60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0" t="e">
        <f t="shared" si="74"/>
        <v>#N/A</v>
      </c>
      <c r="EO86" s="60" t="e">
        <f ca="1">AVERAGE(OFFSET($EN$3,0,0,'Données projet'!$E$15+1,1))-AVERAGE(OFFSET($H$3,0,0,'Données projet'!$E$15+1,1))</f>
        <v>#N/A</v>
      </c>
      <c r="EP86" s="60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0" t="e">
        <f t="shared" si="77"/>
        <v>#N/A</v>
      </c>
      <c r="FJ86" s="60" t="e">
        <f ca="1">AVERAGE(OFFSET($FI$3,0,0,'Données projet'!$E$16+1,1))-AVERAGE(OFFSET($H$3,0,0,'Données projet'!$E$16+1,1))</f>
        <v>#N/A</v>
      </c>
      <c r="FK86" s="60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0" t="e">
        <f t="shared" si="80"/>
        <v>#N/A</v>
      </c>
      <c r="GE86" s="60" t="e">
        <f ca="1">AVERAGE(OFFSET($GD$3,0,0,'Données projet'!$E$17+1,1))-AVERAGE(OFFSET($H$3,0,0,'Données projet'!$E$17+1,1))</f>
        <v>#N/A</v>
      </c>
      <c r="GF86" s="60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0" t="e">
        <f t="shared" si="83"/>
        <v>#N/A</v>
      </c>
      <c r="GZ86" s="60" t="e">
        <f ca="1">AVERAGE(OFFSET($GY$3,0,0,'Données projet'!$E$18+1,1))-AVERAGE(OFFSET($H$3,0,0,'Données projet'!$E$18+1,1))</f>
        <v>#N/A</v>
      </c>
      <c r="HA86" s="60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8">
        <f t="shared" si="56"/>
        <v>256.66666666666669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0</v>
      </c>
      <c r="N87" s="14">
        <f>IF('Données projet'!$A$36&gt;35,N86+M87-V86,IF(A87&lt;'Données projet'!$A$36,$K$205^A87,IF(A87='Données projet'!$A$36,'Données projet'!$B$36,N86+M87-V86)))</f>
        <v>5.6843418860808015E-14</v>
      </c>
      <c r="O87" s="14">
        <f>N87*VLOOKUP('Données projet'!$B$9,Paramètres!$A$1:$I$89,3,0)*VLOOKUP('Données projet'!$B$9,Paramètres!$A$1:$I$89,5,0)</f>
        <v>4.4337866711430253E-14</v>
      </c>
      <c r="P87" s="14">
        <f t="shared" si="87"/>
        <v>7.3222115536967035E-13</v>
      </c>
      <c r="Q87" s="22">
        <f t="shared" si="54"/>
        <v>1.3525069634579169E-12</v>
      </c>
      <c r="R87" s="60">
        <f t="shared" si="55"/>
        <v>293.33333333333468</v>
      </c>
      <c r="S87" s="60">
        <f ca="1">AVERAGE(OFFSET($R$3,0,0,'Données projet'!$E$9+1,1))-AVERAGE(OFFSET($H$3,0,0,'Données projet'!$E$9+1,1))</f>
        <v>288.82868507674738</v>
      </c>
      <c r="T87" s="60">
        <f t="shared" si="88"/>
        <v>283.48738729114024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0</v>
      </c>
      <c r="AI87" s="14">
        <f>IF('Données projet'!$A$62&gt;35,AI86+AH87-AQ86,IF(A87&lt;'Données projet'!$A$62,$AF$205^A87,IF(A87='Données projet'!$A$62,'Données projet'!$B$62,AI86+AH87-AQ86)))</f>
        <v>-1.1368683772161603E-13</v>
      </c>
      <c r="AJ87" s="14">
        <f>AI87*VLOOKUP('Données projet'!$B$10,Paramètres!$A$1:$I$89,3,0)*VLOOKUP('Données projet'!$B$10,Paramètres!$A$1:$I$89,5,0)</f>
        <v>-6.3550942286383367E-14</v>
      </c>
      <c r="AK87" s="14" t="e">
        <f t="shared" si="89"/>
        <v>#NUM!</v>
      </c>
      <c r="AL87" s="22" t="e">
        <f t="shared" si="58"/>
        <v>#NUM!</v>
      </c>
      <c r="AM87" s="60" t="e">
        <f t="shared" si="59"/>
        <v>#NUM!</v>
      </c>
      <c r="AN87" s="60">
        <f ca="1">AVERAGE(OFFSET($AM$3,0,0,'Données projet'!$E$10+1,1))-AVERAGE(OFFSET($H$3,0,0,'Données projet'!$E$10+1,1))</f>
        <v>336.06378061174178</v>
      </c>
      <c r="AO87" s="60">
        <f t="shared" si="90"/>
        <v>440.84111898279565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3.3992204089955034E-7</v>
      </c>
      <c r="AX87" s="23">
        <f t="shared" si="60"/>
        <v>3.3992204089955034E-7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5.9</v>
      </c>
      <c r="BD87" s="13">
        <f>IF('Données projet'!$A$88&gt;35,BD86+BC87-BL86,IF(A87&lt;'Données projet'!$A$88,$BA$205^A87,IF(A87='Données projet'!$A$88,'Données projet'!$B$88,BD86+BC87-BL86)))</f>
        <v>284.09999999999997</v>
      </c>
      <c r="BE87" s="14">
        <f>BD87*VLOOKUP('Données projet'!$B$11,Paramètres!$A$1:$I$89,3,0)*VLOOKUP('Données projet'!$B$11,Paramètres!$A$1:$I$89,5,0)</f>
        <v>305.80523999999997</v>
      </c>
      <c r="BF87" s="14">
        <f t="shared" si="91"/>
        <v>72.392103924412837</v>
      </c>
      <c r="BG87" s="22">
        <f t="shared" si="61"/>
        <v>658.69370733501898</v>
      </c>
      <c r="BH87" s="60">
        <f t="shared" si="62"/>
        <v>952.02704066835236</v>
      </c>
      <c r="BI87" s="60">
        <f ca="1">AVERAGE(OFFSET($BH$3,0,0,'Données projet'!$E$11+1,1))-AVERAGE(OFFSET($H$3,0,0,'Données projet'!$E$11+1,1))</f>
        <v>502.13913277311798</v>
      </c>
      <c r="BJ87" s="60">
        <f t="shared" si="92"/>
        <v>267.2998309535638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-1.1368683772161603E-13</v>
      </c>
      <c r="BZ87" s="14">
        <f>BY87*VLOOKUP('Données projet'!$B$12,Paramètres!$A$1:$I$89,3,0)*VLOOKUP('Données projet'!$B$12,Paramètres!$A$1:$I$89,5,0)</f>
        <v>-4.5815795601811263E-14</v>
      </c>
      <c r="CA87" s="14" t="e">
        <f t="shared" si="93"/>
        <v>#NUM!</v>
      </c>
      <c r="CB87" s="22" t="e">
        <f t="shared" si="64"/>
        <v>#NUM!</v>
      </c>
      <c r="CC87" s="60" t="e">
        <f t="shared" si="65"/>
        <v>#NUM!</v>
      </c>
      <c r="CD87" s="60">
        <f ca="1">AVERAGE(OFFSET($CC$3,0,0,'Données projet'!$E$12+1,1))-AVERAGE(OFFSET($H$3,0,0,'Données projet'!$E$12+1,1))</f>
        <v>384.19543823695972</v>
      </c>
      <c r="CE87" s="60">
        <f t="shared" si="94"/>
        <v>302.1437482177551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8.1178876386938423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8.1178876386938423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1.7053025658242404E-13</v>
      </c>
      <c r="CU87" s="18">
        <f>CT87*VLOOKUP('Données projet'!$B$13,Paramètres!$A$1:$I$89,3,0)*VLOOKUP('Données projet'!$B$13,Paramètres!$A$1:$I$89,5,0)</f>
        <v>1.250327841262333E-13</v>
      </c>
      <c r="CV87" s="14">
        <f t="shared" si="95"/>
        <v>1.8301318724634299E-12</v>
      </c>
      <c r="CW87" s="22">
        <f t="shared" si="67"/>
        <v>3.405245110226996E-12</v>
      </c>
      <c r="CX87" s="60">
        <f t="shared" si="68"/>
        <v>293.33333333333672</v>
      </c>
      <c r="CY87" s="60">
        <f ca="1">AVERAGE(OFFSET($CX$3,0,0,'Données projet'!$E$13+1,1))-AVERAGE(OFFSET($H$3,0,0,'Données projet'!$E$13+1,1))</f>
        <v>395.07658026471302</v>
      </c>
      <c r="CZ87" s="60">
        <f t="shared" si="96"/>
        <v>366.07517477284938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0" t="e">
        <f t="shared" si="71"/>
        <v>#N/A</v>
      </c>
      <c r="DT87" s="60" t="e">
        <f ca="1">AVERAGE(OFFSET($DS$3,0,0,'Données projet'!$E$14+1,1))-AVERAGE(OFFSET($H$3,0,0,'Données projet'!$E$14+1,1))</f>
        <v>#N/A</v>
      </c>
      <c r="DU87" s="60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0" t="e">
        <f t="shared" si="74"/>
        <v>#N/A</v>
      </c>
      <c r="EO87" s="60" t="e">
        <f ca="1">AVERAGE(OFFSET($EN$3,0,0,'Données projet'!$E$15+1,1))-AVERAGE(OFFSET($H$3,0,0,'Données projet'!$E$15+1,1))</f>
        <v>#N/A</v>
      </c>
      <c r="EP87" s="60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0" t="e">
        <f t="shared" si="77"/>
        <v>#N/A</v>
      </c>
      <c r="FJ87" s="60" t="e">
        <f ca="1">AVERAGE(OFFSET($FI$3,0,0,'Données projet'!$E$16+1,1))-AVERAGE(OFFSET($H$3,0,0,'Données projet'!$E$16+1,1))</f>
        <v>#N/A</v>
      </c>
      <c r="FK87" s="60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0" t="e">
        <f t="shared" si="80"/>
        <v>#N/A</v>
      </c>
      <c r="GE87" s="60" t="e">
        <f ca="1">AVERAGE(OFFSET($GD$3,0,0,'Données projet'!$E$17+1,1))-AVERAGE(OFFSET($H$3,0,0,'Données projet'!$E$17+1,1))</f>
        <v>#N/A</v>
      </c>
      <c r="GF87" s="60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0" t="e">
        <f t="shared" si="83"/>
        <v>#N/A</v>
      </c>
      <c r="GZ87" s="60" t="e">
        <f ca="1">AVERAGE(OFFSET($GY$3,0,0,'Données projet'!$E$18+1,1))-AVERAGE(OFFSET($H$3,0,0,'Données projet'!$E$18+1,1))</f>
        <v>#N/A</v>
      </c>
      <c r="HA87" s="60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8">
        <f t="shared" si="56"/>
        <v>256.66666666666669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0</v>
      </c>
      <c r="N88" s="14">
        <f>IF('Données projet'!$A$36&gt;35,N87+M88-V87,IF(A88&lt;'Données projet'!$A$36,$K$205^A88,IF(A88='Données projet'!$A$36,'Données projet'!$B$36,N87+M88-V87)))</f>
        <v>5.6843418860808015E-14</v>
      </c>
      <c r="O88" s="14">
        <f>N88*VLOOKUP('Données projet'!$B$9,Paramètres!$A$1:$I$89,3,0)*VLOOKUP('Données projet'!$B$9,Paramètres!$A$1:$I$89,5,0)</f>
        <v>4.4337866711430253E-14</v>
      </c>
      <c r="P88" s="14">
        <f t="shared" si="87"/>
        <v>7.3222115536967035E-13</v>
      </c>
      <c r="Q88" s="22">
        <f t="shared" si="54"/>
        <v>1.3525069634579169E-12</v>
      </c>
      <c r="R88" s="60">
        <f t="shared" si="55"/>
        <v>293.33333333333468</v>
      </c>
      <c r="S88" s="60">
        <f ca="1">AVERAGE(OFFSET($R$3,0,0,'Données projet'!$E$9+1,1))-AVERAGE(OFFSET($H$3,0,0,'Données projet'!$E$9+1,1))</f>
        <v>288.82868507674738</v>
      </c>
      <c r="T88" s="60">
        <f t="shared" si="88"/>
        <v>283.48738729114024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0</v>
      </c>
      <c r="AI88" s="14">
        <f>IF('Données projet'!$A$62&gt;35,AI87+AH88-AQ87,IF(A88&lt;'Données projet'!$A$62,$AF$205^A88,IF(A88='Données projet'!$A$62,'Données projet'!$B$62,AI87+AH88-AQ87)))</f>
        <v>-1.1368683772161603E-13</v>
      </c>
      <c r="AJ88" s="14">
        <f>AI88*VLOOKUP('Données projet'!$B$10,Paramètres!$A$1:$I$89,3,0)*VLOOKUP('Données projet'!$B$10,Paramètres!$A$1:$I$89,5,0)</f>
        <v>-6.3550942286383367E-14</v>
      </c>
      <c r="AK88" s="14" t="e">
        <f t="shared" si="89"/>
        <v>#NUM!</v>
      </c>
      <c r="AL88" s="22" t="e">
        <f t="shared" si="58"/>
        <v>#NUM!</v>
      </c>
      <c r="AM88" s="60" t="e">
        <f t="shared" si="59"/>
        <v>#NUM!</v>
      </c>
      <c r="AN88" s="60">
        <f ca="1">AVERAGE(OFFSET($AM$3,0,0,'Données projet'!$E$10+1,1))-AVERAGE(OFFSET($H$3,0,0,'Données projet'!$E$10+1,1))</f>
        <v>336.06378061174178</v>
      </c>
      <c r="AO88" s="60">
        <f t="shared" si="90"/>
        <v>440.84111898279565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2.40361180194843E-7</v>
      </c>
      <c r="AX88" s="23">
        <f t="shared" si="60"/>
        <v>2.40361180194843E-7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290</v>
      </c>
      <c r="BB88" s="13">
        <f>VLOOKUP(A88,'Données projet'!$A$87:$I$107,9,0)</f>
        <v>5.9</v>
      </c>
      <c r="BC88" s="13">
        <f t="array" ref="BC88">INDEX(BB:BB,MIN(IF(ISNUMBER(BB88:BB284),ROW(BB88:BB284),"")))</f>
        <v>5.9</v>
      </c>
      <c r="BD88" s="13">
        <f>IF('Données projet'!$A$88&gt;35,BD87+BC88-BL87,IF(A88&lt;'Données projet'!$A$88,$BA$205^A88,IF(A88='Données projet'!$A$88,'Données projet'!$B$88,BD87+BC88-BL87)))</f>
        <v>289.99999999999994</v>
      </c>
      <c r="BE88" s="14">
        <f>BD88*VLOOKUP('Données projet'!$B$11,Paramètres!$A$1:$I$89,3,0)*VLOOKUP('Données projet'!$B$11,Paramètres!$A$1:$I$89,5,0)</f>
        <v>312.15599999999989</v>
      </c>
      <c r="BF88" s="14">
        <f t="shared" si="91"/>
        <v>73.718907001002492</v>
      </c>
      <c r="BG88" s="22">
        <f t="shared" si="61"/>
        <v>672.06546302674576</v>
      </c>
      <c r="BH88" s="60">
        <f t="shared" si="62"/>
        <v>965.39879636007913</v>
      </c>
      <c r="BI88" s="60">
        <f ca="1">AVERAGE(OFFSET($BH$3,0,0,'Données projet'!$E$11+1,1))-AVERAGE(OFFSET($H$3,0,0,'Données projet'!$E$11+1,1))</f>
        <v>502.13913277311798</v>
      </c>
      <c r="BJ88" s="60">
        <f t="shared" si="92"/>
        <v>267.2998309535638</v>
      </c>
      <c r="BK88" s="16">
        <f>IF(ISNA(VLOOKUP(A88,'Données projet'!$A$87:$I$107,3,0)),0,VLOOKUP(A88,'Données projet'!$A$87:$I$107,3,0))</f>
        <v>7</v>
      </c>
      <c r="BL88" s="16">
        <f>IF(ISNA(VLOOKUP(A88,'Données projet'!$A$87:$I$107,4,0)),0,VLOOKUP(A88,'Données projet'!$A$87:$I$107,4,0))</f>
        <v>42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-1.1368683772161603E-13</v>
      </c>
      <c r="BZ88" s="14">
        <f>BY88*VLOOKUP('Données projet'!$B$12,Paramètres!$A$1:$I$89,3,0)*VLOOKUP('Données projet'!$B$12,Paramètres!$A$1:$I$89,5,0)</f>
        <v>-4.5815795601811263E-14</v>
      </c>
      <c r="CA88" s="14" t="e">
        <f t="shared" si="93"/>
        <v>#NUM!</v>
      </c>
      <c r="CB88" s="22" t="e">
        <f t="shared" si="64"/>
        <v>#NUM!</v>
      </c>
      <c r="CC88" s="60" t="e">
        <f t="shared" si="65"/>
        <v>#NUM!</v>
      </c>
      <c r="CD88" s="60">
        <f ca="1">AVERAGE(OFFSET($CC$3,0,0,'Données projet'!$E$12+1,1))-AVERAGE(OFFSET($H$3,0,0,'Données projet'!$E$12+1,1))</f>
        <v>384.19543823695972</v>
      </c>
      <c r="CE88" s="60">
        <f t="shared" si="94"/>
        <v>302.1437482177551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7.8959035743126016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7.8959035743126016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1.7053025658242404E-13</v>
      </c>
      <c r="CU88" s="18">
        <f>CT88*VLOOKUP('Données projet'!$B$13,Paramètres!$A$1:$I$89,3,0)*VLOOKUP('Données projet'!$B$13,Paramètres!$A$1:$I$89,5,0)</f>
        <v>1.250327841262333E-13</v>
      </c>
      <c r="CV88" s="14">
        <f t="shared" si="95"/>
        <v>1.8301318724634299E-12</v>
      </c>
      <c r="CW88" s="22">
        <f t="shared" si="67"/>
        <v>3.405245110226996E-12</v>
      </c>
      <c r="CX88" s="60">
        <f t="shared" si="68"/>
        <v>293.33333333333672</v>
      </c>
      <c r="CY88" s="60">
        <f ca="1">AVERAGE(OFFSET($CX$3,0,0,'Données projet'!$E$13+1,1))-AVERAGE(OFFSET($H$3,0,0,'Données projet'!$E$13+1,1))</f>
        <v>395.07658026471302</v>
      </c>
      <c r="CZ88" s="60">
        <f t="shared" si="96"/>
        <v>366.07517477284938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0" t="e">
        <f t="shared" si="71"/>
        <v>#N/A</v>
      </c>
      <c r="DT88" s="60" t="e">
        <f ca="1">AVERAGE(OFFSET($DS$3,0,0,'Données projet'!$E$14+1,1))-AVERAGE(OFFSET($H$3,0,0,'Données projet'!$E$14+1,1))</f>
        <v>#N/A</v>
      </c>
      <c r="DU88" s="60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0" t="e">
        <f t="shared" si="74"/>
        <v>#N/A</v>
      </c>
      <c r="EO88" s="60" t="e">
        <f ca="1">AVERAGE(OFFSET($EN$3,0,0,'Données projet'!$E$15+1,1))-AVERAGE(OFFSET($H$3,0,0,'Données projet'!$E$15+1,1))</f>
        <v>#N/A</v>
      </c>
      <c r="EP88" s="60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0" t="e">
        <f t="shared" si="77"/>
        <v>#N/A</v>
      </c>
      <c r="FJ88" s="60" t="e">
        <f ca="1">AVERAGE(OFFSET($FI$3,0,0,'Données projet'!$E$16+1,1))-AVERAGE(OFFSET($H$3,0,0,'Données projet'!$E$16+1,1))</f>
        <v>#N/A</v>
      </c>
      <c r="FK88" s="60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0" t="e">
        <f t="shared" si="80"/>
        <v>#N/A</v>
      </c>
      <c r="GE88" s="60" t="e">
        <f ca="1">AVERAGE(OFFSET($GD$3,0,0,'Données projet'!$E$17+1,1))-AVERAGE(OFFSET($H$3,0,0,'Données projet'!$E$17+1,1))</f>
        <v>#N/A</v>
      </c>
      <c r="GF88" s="60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0" t="e">
        <f t="shared" si="83"/>
        <v>#N/A</v>
      </c>
      <c r="GZ88" s="60" t="e">
        <f ca="1">AVERAGE(OFFSET($GY$3,0,0,'Données projet'!$E$18+1,1))-AVERAGE(OFFSET($H$3,0,0,'Données projet'!$E$18+1,1))</f>
        <v>#N/A</v>
      </c>
      <c r="HA88" s="60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8">
        <f t="shared" si="56"/>
        <v>256.66666666666669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0</v>
      </c>
      <c r="N89" s="14">
        <f>IF('Données projet'!$A$36&gt;35,N88+M89-V88,IF(A89&lt;'Données projet'!$A$36,$K$205^A89,IF(A89='Données projet'!$A$36,'Données projet'!$B$36,N88+M89-V88)))</f>
        <v>5.6843418860808015E-14</v>
      </c>
      <c r="O89" s="14">
        <f>N89*VLOOKUP('Données projet'!$B$9,Paramètres!$A$1:$I$89,3,0)*VLOOKUP('Données projet'!$B$9,Paramètres!$A$1:$I$89,5,0)</f>
        <v>4.4337866711430253E-14</v>
      </c>
      <c r="P89" s="14">
        <f t="shared" si="87"/>
        <v>7.3222115536967035E-13</v>
      </c>
      <c r="Q89" s="22">
        <f t="shared" si="54"/>
        <v>1.3525069634579169E-12</v>
      </c>
      <c r="R89" s="60">
        <f t="shared" si="55"/>
        <v>293.33333333333468</v>
      </c>
      <c r="S89" s="60">
        <f ca="1">AVERAGE(OFFSET($R$3,0,0,'Données projet'!$E$9+1,1))-AVERAGE(OFFSET($H$3,0,0,'Données projet'!$E$9+1,1))</f>
        <v>288.82868507674738</v>
      </c>
      <c r="T89" s="60">
        <f t="shared" si="88"/>
        <v>283.48738729114024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0</v>
      </c>
      <c r="AI89" s="14">
        <f>IF('Données projet'!$A$62&gt;35,AI88+AH89-AQ88,IF(A89&lt;'Données projet'!$A$62,$AF$205^A89,IF(A89='Données projet'!$A$62,'Données projet'!$B$62,AI88+AH89-AQ88)))</f>
        <v>-1.1368683772161603E-13</v>
      </c>
      <c r="AJ89" s="14">
        <f>AI89*VLOOKUP('Données projet'!$B$10,Paramètres!$A$1:$I$89,3,0)*VLOOKUP('Données projet'!$B$10,Paramètres!$A$1:$I$89,5,0)</f>
        <v>-6.3550942286383367E-14</v>
      </c>
      <c r="AK89" s="14" t="e">
        <f t="shared" si="89"/>
        <v>#NUM!</v>
      </c>
      <c r="AL89" s="22" t="e">
        <f t="shared" si="58"/>
        <v>#NUM!</v>
      </c>
      <c r="AM89" s="60" t="e">
        <f t="shared" si="59"/>
        <v>#NUM!</v>
      </c>
      <c r="AN89" s="60">
        <f ca="1">AVERAGE(OFFSET($AM$3,0,0,'Données projet'!$E$10+1,1))-AVERAGE(OFFSET($H$3,0,0,'Données projet'!$E$10+1,1))</f>
        <v>336.06378061174178</v>
      </c>
      <c r="AO89" s="60">
        <f t="shared" si="90"/>
        <v>440.84111898279565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1.6996102044977517E-7</v>
      </c>
      <c r="AX89" s="23">
        <f t="shared" si="60"/>
        <v>1.6996102044977517E-7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5.2</v>
      </c>
      <c r="BD89" s="13">
        <f>IF('Données projet'!$A$88&gt;35,BD88+BC89-BL88,IF(A89&lt;'Données projet'!$A$88,$BA$205^A89,IF(A89='Données projet'!$A$88,'Données projet'!$B$88,BD88+BC89-BL88)))</f>
        <v>253.19999999999993</v>
      </c>
      <c r="BE89" s="14">
        <f>BD89*VLOOKUP('Données projet'!$B$11,Paramètres!$A$1:$I$89,3,0)*VLOOKUP('Données projet'!$B$11,Paramètres!$A$1:$I$89,5,0)</f>
        <v>272.54447999999991</v>
      </c>
      <c r="BF89" s="14">
        <f t="shared" si="91"/>
        <v>65.388977016702498</v>
      </c>
      <c r="BG89" s="22">
        <f t="shared" si="61"/>
        <v>588.56743763742327</v>
      </c>
      <c r="BH89" s="60">
        <f t="shared" si="62"/>
        <v>881.90077097075664</v>
      </c>
      <c r="BI89" s="60">
        <f ca="1">AVERAGE(OFFSET($BH$3,0,0,'Données projet'!$E$11+1,1))-AVERAGE(OFFSET($H$3,0,0,'Données projet'!$E$11+1,1))</f>
        <v>502.13913277311798</v>
      </c>
      <c r="BJ89" s="60">
        <f t="shared" si="92"/>
        <v>267.2998309535638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-1.1368683772161603E-13</v>
      </c>
      <c r="BZ89" s="14">
        <f>BY89*VLOOKUP('Données projet'!$B$12,Paramètres!$A$1:$I$89,3,0)*VLOOKUP('Données projet'!$B$12,Paramètres!$A$1:$I$89,5,0)</f>
        <v>-4.5815795601811263E-14</v>
      </c>
      <c r="CA89" s="14" t="e">
        <f t="shared" si="93"/>
        <v>#NUM!</v>
      </c>
      <c r="CB89" s="22" t="e">
        <f t="shared" si="64"/>
        <v>#NUM!</v>
      </c>
      <c r="CC89" s="60" t="e">
        <f t="shared" si="65"/>
        <v>#NUM!</v>
      </c>
      <c r="CD89" s="60">
        <f ca="1">AVERAGE(OFFSET($CC$3,0,0,'Données projet'!$E$12+1,1))-AVERAGE(OFFSET($H$3,0,0,'Données projet'!$E$12+1,1))</f>
        <v>384.19543823695972</v>
      </c>
      <c r="CE89" s="60">
        <f t="shared" si="94"/>
        <v>302.1437482177551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7.6799896758455013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7.6799896758455013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1.7053025658242404E-13</v>
      </c>
      <c r="CU89" s="18">
        <f>CT89*VLOOKUP('Données projet'!$B$13,Paramètres!$A$1:$I$89,3,0)*VLOOKUP('Données projet'!$B$13,Paramètres!$A$1:$I$89,5,0)</f>
        <v>1.250327841262333E-13</v>
      </c>
      <c r="CV89" s="14">
        <f t="shared" si="95"/>
        <v>1.8301318724634299E-12</v>
      </c>
      <c r="CW89" s="22">
        <f t="shared" si="67"/>
        <v>3.405245110226996E-12</v>
      </c>
      <c r="CX89" s="60">
        <f t="shared" si="68"/>
        <v>293.33333333333672</v>
      </c>
      <c r="CY89" s="60">
        <f ca="1">AVERAGE(OFFSET($CX$3,0,0,'Données projet'!$E$13+1,1))-AVERAGE(OFFSET($H$3,0,0,'Données projet'!$E$13+1,1))</f>
        <v>395.07658026471302</v>
      </c>
      <c r="CZ89" s="60">
        <f t="shared" si="96"/>
        <v>366.07517477284938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0" t="e">
        <f t="shared" si="71"/>
        <v>#N/A</v>
      </c>
      <c r="DT89" s="60" t="e">
        <f ca="1">AVERAGE(OFFSET($DS$3,0,0,'Données projet'!$E$14+1,1))-AVERAGE(OFFSET($H$3,0,0,'Données projet'!$E$14+1,1))</f>
        <v>#N/A</v>
      </c>
      <c r="DU89" s="60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0" t="e">
        <f t="shared" si="74"/>
        <v>#N/A</v>
      </c>
      <c r="EO89" s="60" t="e">
        <f ca="1">AVERAGE(OFFSET($EN$3,0,0,'Données projet'!$E$15+1,1))-AVERAGE(OFFSET($H$3,0,0,'Données projet'!$E$15+1,1))</f>
        <v>#N/A</v>
      </c>
      <c r="EP89" s="60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0" t="e">
        <f t="shared" si="77"/>
        <v>#N/A</v>
      </c>
      <c r="FJ89" s="60" t="e">
        <f ca="1">AVERAGE(OFFSET($FI$3,0,0,'Données projet'!$E$16+1,1))-AVERAGE(OFFSET($H$3,0,0,'Données projet'!$E$16+1,1))</f>
        <v>#N/A</v>
      </c>
      <c r="FK89" s="60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0" t="e">
        <f t="shared" si="80"/>
        <v>#N/A</v>
      </c>
      <c r="GE89" s="60" t="e">
        <f ca="1">AVERAGE(OFFSET($GD$3,0,0,'Données projet'!$E$17+1,1))-AVERAGE(OFFSET($H$3,0,0,'Données projet'!$E$17+1,1))</f>
        <v>#N/A</v>
      </c>
      <c r="GF89" s="60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0" t="e">
        <f t="shared" si="83"/>
        <v>#N/A</v>
      </c>
      <c r="GZ89" s="60" t="e">
        <f ca="1">AVERAGE(OFFSET($GY$3,0,0,'Données projet'!$E$18+1,1))-AVERAGE(OFFSET($H$3,0,0,'Données projet'!$E$18+1,1))</f>
        <v>#N/A</v>
      </c>
      <c r="HA89" s="60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8">
        <f t="shared" si="56"/>
        <v>256.66666666666669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0</v>
      </c>
      <c r="N90" s="14">
        <f>IF('Données projet'!$A$36&gt;35,N89+M90-V89,IF(A90&lt;'Données projet'!$A$36,$K$205^A90,IF(A90='Données projet'!$A$36,'Données projet'!$B$36,N89+M90-V89)))</f>
        <v>5.6843418860808015E-14</v>
      </c>
      <c r="O90" s="14">
        <f>N90*VLOOKUP('Données projet'!$B$9,Paramètres!$A$1:$I$89,3,0)*VLOOKUP('Données projet'!$B$9,Paramètres!$A$1:$I$89,5,0)</f>
        <v>4.4337866711430253E-14</v>
      </c>
      <c r="P90" s="14">
        <f t="shared" si="87"/>
        <v>7.3222115536967035E-13</v>
      </c>
      <c r="Q90" s="22">
        <f t="shared" si="54"/>
        <v>1.3525069634579169E-12</v>
      </c>
      <c r="R90" s="60">
        <f t="shared" si="55"/>
        <v>293.33333333333468</v>
      </c>
      <c r="S90" s="60">
        <f ca="1">AVERAGE(OFFSET($R$3,0,0,'Données projet'!$E$9+1,1))-AVERAGE(OFFSET($H$3,0,0,'Données projet'!$E$9+1,1))</f>
        <v>288.82868507674738</v>
      </c>
      <c r="T90" s="60">
        <f t="shared" si="88"/>
        <v>283.48738729114024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0</v>
      </c>
      <c r="AI90" s="14">
        <f>IF('Données projet'!$A$62&gt;35,AI89+AH90-AQ89,IF(A90&lt;'Données projet'!$A$62,$AF$205^A90,IF(A90='Données projet'!$A$62,'Données projet'!$B$62,AI89+AH90-AQ89)))</f>
        <v>-1.1368683772161603E-13</v>
      </c>
      <c r="AJ90" s="14">
        <f>AI90*VLOOKUP('Données projet'!$B$10,Paramètres!$A$1:$I$89,3,0)*VLOOKUP('Données projet'!$B$10,Paramètres!$A$1:$I$89,5,0)</f>
        <v>-6.3550942286383367E-14</v>
      </c>
      <c r="AK90" s="14" t="e">
        <f t="shared" si="89"/>
        <v>#NUM!</v>
      </c>
      <c r="AL90" s="22" t="e">
        <f t="shared" si="58"/>
        <v>#NUM!</v>
      </c>
      <c r="AM90" s="60" t="e">
        <f t="shared" si="59"/>
        <v>#NUM!</v>
      </c>
      <c r="AN90" s="60">
        <f ca="1">AVERAGE(OFFSET($AM$3,0,0,'Données projet'!$E$10+1,1))-AVERAGE(OFFSET($H$3,0,0,'Données projet'!$E$10+1,1))</f>
        <v>336.06378061174178</v>
      </c>
      <c r="AO90" s="60">
        <f t="shared" si="90"/>
        <v>440.84111898279565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1.201805900974215E-7</v>
      </c>
      <c r="AX90" s="23">
        <f t="shared" si="60"/>
        <v>1.201805900974215E-7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5.2</v>
      </c>
      <c r="BD90" s="13">
        <f>IF('Données projet'!$A$88&gt;35,BD89+BC90-BL89,IF(A90&lt;'Données projet'!$A$88,$BA$205^A90,IF(A90='Données projet'!$A$88,'Données projet'!$B$88,BD89+BC90-BL89)))</f>
        <v>258.39999999999992</v>
      </c>
      <c r="BE90" s="14">
        <f>BD90*VLOOKUP('Données projet'!$B$11,Paramètres!$A$1:$I$89,3,0)*VLOOKUP('Données projet'!$B$11,Paramètres!$A$1:$I$89,5,0)</f>
        <v>278.14175999999992</v>
      </c>
      <c r="BF90" s="14">
        <f t="shared" si="91"/>
        <v>66.574157295520351</v>
      </c>
      <c r="BG90" s="22">
        <f t="shared" si="61"/>
        <v>600.38022262303105</v>
      </c>
      <c r="BH90" s="60">
        <f t="shared" si="62"/>
        <v>893.71355595636442</v>
      </c>
      <c r="BI90" s="60">
        <f ca="1">AVERAGE(OFFSET($BH$3,0,0,'Données projet'!$E$11+1,1))-AVERAGE(OFFSET($H$3,0,0,'Données projet'!$E$11+1,1))</f>
        <v>502.13913277311798</v>
      </c>
      <c r="BJ90" s="60">
        <f t="shared" si="92"/>
        <v>267.2998309535638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-1.1368683772161603E-13</v>
      </c>
      <c r="BZ90" s="14">
        <f>BY90*VLOOKUP('Données projet'!$B$12,Paramètres!$A$1:$I$89,3,0)*VLOOKUP('Données projet'!$B$12,Paramètres!$A$1:$I$89,5,0)</f>
        <v>-4.5815795601811263E-14</v>
      </c>
      <c r="CA90" s="14" t="e">
        <f t="shared" si="93"/>
        <v>#NUM!</v>
      </c>
      <c r="CB90" s="22" t="e">
        <f t="shared" si="64"/>
        <v>#NUM!</v>
      </c>
      <c r="CC90" s="60" t="e">
        <f t="shared" si="65"/>
        <v>#NUM!</v>
      </c>
      <c r="CD90" s="60">
        <f ca="1">AVERAGE(OFFSET($CC$3,0,0,'Données projet'!$E$12+1,1))-AVERAGE(OFFSET($H$3,0,0,'Données projet'!$E$12+1,1))</f>
        <v>384.19543823695972</v>
      </c>
      <c r="CE90" s="60">
        <f t="shared" si="94"/>
        <v>302.1437482177551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7.4699799542864023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7.4699799542864023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1.7053025658242404E-13</v>
      </c>
      <c r="CU90" s="18">
        <f>CT90*VLOOKUP('Données projet'!$B$13,Paramètres!$A$1:$I$89,3,0)*VLOOKUP('Données projet'!$B$13,Paramètres!$A$1:$I$89,5,0)</f>
        <v>1.250327841262333E-13</v>
      </c>
      <c r="CV90" s="14">
        <f t="shared" si="95"/>
        <v>1.8301318724634299E-12</v>
      </c>
      <c r="CW90" s="22">
        <f t="shared" si="67"/>
        <v>3.405245110226996E-12</v>
      </c>
      <c r="CX90" s="60">
        <f t="shared" si="68"/>
        <v>293.33333333333672</v>
      </c>
      <c r="CY90" s="60">
        <f ca="1">AVERAGE(OFFSET($CX$3,0,0,'Données projet'!$E$13+1,1))-AVERAGE(OFFSET($H$3,0,0,'Données projet'!$E$13+1,1))</f>
        <v>395.07658026471302</v>
      </c>
      <c r="CZ90" s="60">
        <f t="shared" si="96"/>
        <v>366.07517477284938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0" t="e">
        <f t="shared" si="71"/>
        <v>#N/A</v>
      </c>
      <c r="DT90" s="60" t="e">
        <f ca="1">AVERAGE(OFFSET($DS$3,0,0,'Données projet'!$E$14+1,1))-AVERAGE(OFFSET($H$3,0,0,'Données projet'!$E$14+1,1))</f>
        <v>#N/A</v>
      </c>
      <c r="DU90" s="60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0" t="e">
        <f t="shared" si="74"/>
        <v>#N/A</v>
      </c>
      <c r="EO90" s="60" t="e">
        <f ca="1">AVERAGE(OFFSET($EN$3,0,0,'Données projet'!$E$15+1,1))-AVERAGE(OFFSET($H$3,0,0,'Données projet'!$E$15+1,1))</f>
        <v>#N/A</v>
      </c>
      <c r="EP90" s="60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0" t="e">
        <f t="shared" si="77"/>
        <v>#N/A</v>
      </c>
      <c r="FJ90" s="60" t="e">
        <f ca="1">AVERAGE(OFFSET($FI$3,0,0,'Données projet'!$E$16+1,1))-AVERAGE(OFFSET($H$3,0,0,'Données projet'!$E$16+1,1))</f>
        <v>#N/A</v>
      </c>
      <c r="FK90" s="60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0" t="e">
        <f t="shared" si="80"/>
        <v>#N/A</v>
      </c>
      <c r="GE90" s="60" t="e">
        <f ca="1">AVERAGE(OFFSET($GD$3,0,0,'Données projet'!$E$17+1,1))-AVERAGE(OFFSET($H$3,0,0,'Données projet'!$E$17+1,1))</f>
        <v>#N/A</v>
      </c>
      <c r="GF90" s="60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0" t="e">
        <f t="shared" si="83"/>
        <v>#N/A</v>
      </c>
      <c r="GZ90" s="60" t="e">
        <f ca="1">AVERAGE(OFFSET($GY$3,0,0,'Données projet'!$E$18+1,1))-AVERAGE(OFFSET($H$3,0,0,'Données projet'!$E$18+1,1))</f>
        <v>#N/A</v>
      </c>
      <c r="HA90" s="60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8">
        <f t="shared" si="56"/>
        <v>256.66666666666669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0</v>
      </c>
      <c r="N91" s="14">
        <f>IF('Données projet'!$A$36&gt;35,N90+M91-V90,IF(A91&lt;'Données projet'!$A$36,$K$205^A91,IF(A91='Données projet'!$A$36,'Données projet'!$B$36,N90+M91-V90)))</f>
        <v>5.6843418860808015E-14</v>
      </c>
      <c r="O91" s="14">
        <f>N91*VLOOKUP('Données projet'!$B$9,Paramètres!$A$1:$I$89,3,0)*VLOOKUP('Données projet'!$B$9,Paramètres!$A$1:$I$89,5,0)</f>
        <v>4.4337866711430253E-14</v>
      </c>
      <c r="P91" s="14">
        <f t="shared" si="87"/>
        <v>7.3222115536967035E-13</v>
      </c>
      <c r="Q91" s="22">
        <f t="shared" si="54"/>
        <v>1.3525069634579169E-12</v>
      </c>
      <c r="R91" s="60">
        <f t="shared" si="55"/>
        <v>293.33333333333468</v>
      </c>
      <c r="S91" s="60">
        <f ca="1">AVERAGE(OFFSET($R$3,0,0,'Données projet'!$E$9+1,1))-AVERAGE(OFFSET($H$3,0,0,'Données projet'!$E$9+1,1))</f>
        <v>288.82868507674738</v>
      </c>
      <c r="T91" s="60">
        <f t="shared" si="88"/>
        <v>283.48738729114024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0</v>
      </c>
      <c r="AI91" s="14">
        <f>IF('Données projet'!$A$62&gt;35,AI90+AH91-AQ90,IF(A91&lt;'Données projet'!$A$62,$AF$205^A91,IF(A91='Données projet'!$A$62,'Données projet'!$B$62,AI90+AH91-AQ90)))</f>
        <v>-1.1368683772161603E-13</v>
      </c>
      <c r="AJ91" s="14">
        <f>AI91*VLOOKUP('Données projet'!$B$10,Paramètres!$A$1:$I$89,3,0)*VLOOKUP('Données projet'!$B$10,Paramètres!$A$1:$I$89,5,0)</f>
        <v>-6.3550942286383367E-14</v>
      </c>
      <c r="AK91" s="14" t="e">
        <f t="shared" si="89"/>
        <v>#NUM!</v>
      </c>
      <c r="AL91" s="22" t="e">
        <f t="shared" si="58"/>
        <v>#NUM!</v>
      </c>
      <c r="AM91" s="60" t="e">
        <f t="shared" si="59"/>
        <v>#NUM!</v>
      </c>
      <c r="AN91" s="60">
        <f ca="1">AVERAGE(OFFSET($AM$3,0,0,'Données projet'!$E$10+1,1))-AVERAGE(OFFSET($H$3,0,0,'Données projet'!$E$10+1,1))</f>
        <v>336.06378061174178</v>
      </c>
      <c r="AO91" s="60">
        <f t="shared" si="90"/>
        <v>440.84111898279565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8.4980510224887586E-8</v>
      </c>
      <c r="AX91" s="23">
        <f t="shared" si="60"/>
        <v>8.4980510224887586E-8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5.2</v>
      </c>
      <c r="BD91" s="13">
        <f>IF('Données projet'!$A$88&gt;35,BD90+BC91-BL90,IF(A91&lt;'Données projet'!$A$88,$BA$205^A91,IF(A91='Données projet'!$A$88,'Données projet'!$B$88,BD90+BC91-BL90)))</f>
        <v>263.59999999999991</v>
      </c>
      <c r="BE91" s="14">
        <f>BD91*VLOOKUP('Données projet'!$B$11,Paramètres!$A$1:$I$89,3,0)*VLOOKUP('Données projet'!$B$11,Paramètres!$A$1:$I$89,5,0)</f>
        <v>283.73903999999987</v>
      </c>
      <c r="BF91" s="14">
        <f t="shared" si="91"/>
        <v>67.756564441537463</v>
      </c>
      <c r="BG91" s="22">
        <f t="shared" si="61"/>
        <v>612.18817773567753</v>
      </c>
      <c r="BH91" s="60">
        <f t="shared" si="62"/>
        <v>905.52151106901078</v>
      </c>
      <c r="BI91" s="60">
        <f ca="1">AVERAGE(OFFSET($BH$3,0,0,'Données projet'!$E$11+1,1))-AVERAGE(OFFSET($H$3,0,0,'Données projet'!$E$11+1,1))</f>
        <v>502.13913277311798</v>
      </c>
      <c r="BJ91" s="60">
        <f t="shared" si="92"/>
        <v>267.2998309535638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-1.1368683772161603E-13</v>
      </c>
      <c r="BZ91" s="14">
        <f>BY91*VLOOKUP('Données projet'!$B$12,Paramètres!$A$1:$I$89,3,0)*VLOOKUP('Données projet'!$B$12,Paramètres!$A$1:$I$89,5,0)</f>
        <v>-4.5815795601811263E-14</v>
      </c>
      <c r="CA91" s="14" t="e">
        <f t="shared" si="93"/>
        <v>#NUM!</v>
      </c>
      <c r="CB91" s="22" t="e">
        <f t="shared" si="64"/>
        <v>#NUM!</v>
      </c>
      <c r="CC91" s="60" t="e">
        <f t="shared" si="65"/>
        <v>#NUM!</v>
      </c>
      <c r="CD91" s="60">
        <f ca="1">AVERAGE(OFFSET($CC$3,0,0,'Données projet'!$E$12+1,1))-AVERAGE(OFFSET($H$3,0,0,'Données projet'!$E$12+1,1))</f>
        <v>384.19543823695972</v>
      </c>
      <c r="CE91" s="60">
        <f t="shared" si="94"/>
        <v>302.1437482177551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7.265712959607268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7.265712959607268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1.7053025658242404E-13</v>
      </c>
      <c r="CU91" s="18">
        <f>CT91*VLOOKUP('Données projet'!$B$13,Paramètres!$A$1:$I$89,3,0)*VLOOKUP('Données projet'!$B$13,Paramètres!$A$1:$I$89,5,0)</f>
        <v>1.250327841262333E-13</v>
      </c>
      <c r="CV91" s="14">
        <f t="shared" si="95"/>
        <v>1.8301318724634299E-12</v>
      </c>
      <c r="CW91" s="22">
        <f t="shared" si="67"/>
        <v>3.405245110226996E-12</v>
      </c>
      <c r="CX91" s="60">
        <f t="shared" si="68"/>
        <v>293.33333333333672</v>
      </c>
      <c r="CY91" s="60">
        <f ca="1">AVERAGE(OFFSET($CX$3,0,0,'Données projet'!$E$13+1,1))-AVERAGE(OFFSET($H$3,0,0,'Données projet'!$E$13+1,1))</f>
        <v>395.07658026471302</v>
      </c>
      <c r="CZ91" s="60">
        <f t="shared" si="96"/>
        <v>366.07517477284938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0" t="e">
        <f t="shared" si="71"/>
        <v>#N/A</v>
      </c>
      <c r="DT91" s="60" t="e">
        <f ca="1">AVERAGE(OFFSET($DS$3,0,0,'Données projet'!$E$14+1,1))-AVERAGE(OFFSET($H$3,0,0,'Données projet'!$E$14+1,1))</f>
        <v>#N/A</v>
      </c>
      <c r="DU91" s="60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0" t="e">
        <f t="shared" si="74"/>
        <v>#N/A</v>
      </c>
      <c r="EO91" s="60" t="e">
        <f ca="1">AVERAGE(OFFSET($EN$3,0,0,'Données projet'!$E$15+1,1))-AVERAGE(OFFSET($H$3,0,0,'Données projet'!$E$15+1,1))</f>
        <v>#N/A</v>
      </c>
      <c r="EP91" s="60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0" t="e">
        <f t="shared" si="77"/>
        <v>#N/A</v>
      </c>
      <c r="FJ91" s="60" t="e">
        <f ca="1">AVERAGE(OFFSET($FI$3,0,0,'Données projet'!$E$16+1,1))-AVERAGE(OFFSET($H$3,0,0,'Données projet'!$E$16+1,1))</f>
        <v>#N/A</v>
      </c>
      <c r="FK91" s="60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0" t="e">
        <f t="shared" si="80"/>
        <v>#N/A</v>
      </c>
      <c r="GE91" s="60" t="e">
        <f ca="1">AVERAGE(OFFSET($GD$3,0,0,'Données projet'!$E$17+1,1))-AVERAGE(OFFSET($H$3,0,0,'Données projet'!$E$17+1,1))</f>
        <v>#N/A</v>
      </c>
      <c r="GF91" s="60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0" t="e">
        <f t="shared" si="83"/>
        <v>#N/A</v>
      </c>
      <c r="GZ91" s="60" t="e">
        <f ca="1">AVERAGE(OFFSET($GY$3,0,0,'Données projet'!$E$18+1,1))-AVERAGE(OFFSET($H$3,0,0,'Données projet'!$E$18+1,1))</f>
        <v>#N/A</v>
      </c>
      <c r="HA91" s="60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8">
        <f t="shared" si="56"/>
        <v>256.66666666666669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0</v>
      </c>
      <c r="N92" s="14">
        <f>IF('Données projet'!$A$36&gt;35,N91+M92-V91,IF(A92&lt;'Données projet'!$A$36,$K$205^A92,IF(A92='Données projet'!$A$36,'Données projet'!$B$36,N91+M92-V91)))</f>
        <v>5.6843418860808015E-14</v>
      </c>
      <c r="O92" s="14">
        <f>N92*VLOOKUP('Données projet'!$B$9,Paramètres!$A$1:$I$89,3,0)*VLOOKUP('Données projet'!$B$9,Paramètres!$A$1:$I$89,5,0)</f>
        <v>4.4337866711430253E-14</v>
      </c>
      <c r="P92" s="14">
        <f t="shared" si="87"/>
        <v>7.3222115536967035E-13</v>
      </c>
      <c r="Q92" s="22">
        <f t="shared" si="54"/>
        <v>1.3525069634579169E-12</v>
      </c>
      <c r="R92" s="60">
        <f t="shared" si="55"/>
        <v>293.33333333333468</v>
      </c>
      <c r="S92" s="60">
        <f ca="1">AVERAGE(OFFSET($R$3,0,0,'Données projet'!$E$9+1,1))-AVERAGE(OFFSET($H$3,0,0,'Données projet'!$E$9+1,1))</f>
        <v>288.82868507674738</v>
      </c>
      <c r="T92" s="60">
        <f t="shared" si="88"/>
        <v>283.48738729114024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0</v>
      </c>
      <c r="AI92" s="14">
        <f>IF('Données projet'!$A$62&gt;35,AI91+AH92-AQ91,IF(A92&lt;'Données projet'!$A$62,$AF$205^A92,IF(A92='Données projet'!$A$62,'Données projet'!$B$62,AI91+AH92-AQ91)))</f>
        <v>-1.1368683772161603E-13</v>
      </c>
      <c r="AJ92" s="14">
        <f>AI92*VLOOKUP('Données projet'!$B$10,Paramètres!$A$1:$I$89,3,0)*VLOOKUP('Données projet'!$B$10,Paramètres!$A$1:$I$89,5,0)</f>
        <v>-6.3550942286383367E-14</v>
      </c>
      <c r="AK92" s="14" t="e">
        <f t="shared" si="89"/>
        <v>#NUM!</v>
      </c>
      <c r="AL92" s="22" t="e">
        <f t="shared" si="58"/>
        <v>#NUM!</v>
      </c>
      <c r="AM92" s="60" t="e">
        <f t="shared" si="59"/>
        <v>#NUM!</v>
      </c>
      <c r="AN92" s="60">
        <f ca="1">AVERAGE(OFFSET($AM$3,0,0,'Données projet'!$E$10+1,1))-AVERAGE(OFFSET($H$3,0,0,'Données projet'!$E$10+1,1))</f>
        <v>336.06378061174178</v>
      </c>
      <c r="AO92" s="60">
        <f t="shared" si="90"/>
        <v>440.84111898279565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6.0090295048710749E-8</v>
      </c>
      <c r="AX92" s="23">
        <f t="shared" si="60"/>
        <v>6.0090295048710749E-8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5.2</v>
      </c>
      <c r="BD92" s="13">
        <f>IF('Données projet'!$A$88&gt;35,BD91+BC92-BL91,IF(A92&lt;'Données projet'!$A$88,$BA$205^A92,IF(A92='Données projet'!$A$88,'Données projet'!$B$88,BD91+BC92-BL91)))</f>
        <v>268.7999999999999</v>
      </c>
      <c r="BE92" s="14">
        <f>BD92*VLOOKUP('Données projet'!$B$11,Paramètres!$A$1:$I$89,3,0)*VLOOKUP('Données projet'!$B$11,Paramètres!$A$1:$I$89,5,0)</f>
        <v>289.33631999999989</v>
      </c>
      <c r="BF92" s="14">
        <f t="shared" si="91"/>
        <v>68.936259465559303</v>
      </c>
      <c r="BG92" s="22">
        <f t="shared" si="61"/>
        <v>623.99140923584889</v>
      </c>
      <c r="BH92" s="60">
        <f t="shared" si="62"/>
        <v>917.32474256918226</v>
      </c>
      <c r="BI92" s="60">
        <f ca="1">AVERAGE(OFFSET($BH$3,0,0,'Données projet'!$E$11+1,1))-AVERAGE(OFFSET($H$3,0,0,'Données projet'!$E$11+1,1))</f>
        <v>502.13913277311798</v>
      </c>
      <c r="BJ92" s="60">
        <f t="shared" si="92"/>
        <v>267.2998309535638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-1.1368683772161603E-13</v>
      </c>
      <c r="BZ92" s="14">
        <f>BY92*VLOOKUP('Données projet'!$B$12,Paramètres!$A$1:$I$89,3,0)*VLOOKUP('Données projet'!$B$12,Paramètres!$A$1:$I$89,5,0)</f>
        <v>-4.5815795601811263E-14</v>
      </c>
      <c r="CA92" s="14" t="e">
        <f t="shared" si="93"/>
        <v>#NUM!</v>
      </c>
      <c r="CB92" s="22" t="e">
        <f t="shared" si="64"/>
        <v>#NUM!</v>
      </c>
      <c r="CC92" s="60" t="e">
        <f t="shared" si="65"/>
        <v>#NUM!</v>
      </c>
      <c r="CD92" s="60">
        <f ca="1">AVERAGE(OFFSET($CC$3,0,0,'Données projet'!$E$12+1,1))-AVERAGE(OFFSET($H$3,0,0,'Données projet'!$E$12+1,1))</f>
        <v>384.19543823695972</v>
      </c>
      <c r="CE92" s="60">
        <f t="shared" si="94"/>
        <v>302.1437482177551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7.0670316566395686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7.0670316566395686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1.7053025658242404E-13</v>
      </c>
      <c r="CU92" s="18">
        <f>CT92*VLOOKUP('Données projet'!$B$13,Paramètres!$A$1:$I$89,3,0)*VLOOKUP('Données projet'!$B$13,Paramètres!$A$1:$I$89,5,0)</f>
        <v>1.250327841262333E-13</v>
      </c>
      <c r="CV92" s="14">
        <f t="shared" si="95"/>
        <v>1.8301318724634299E-12</v>
      </c>
      <c r="CW92" s="22">
        <f t="shared" si="67"/>
        <v>3.405245110226996E-12</v>
      </c>
      <c r="CX92" s="60">
        <f t="shared" si="68"/>
        <v>293.33333333333672</v>
      </c>
      <c r="CY92" s="60">
        <f ca="1">AVERAGE(OFFSET($CX$3,0,0,'Données projet'!$E$13+1,1))-AVERAGE(OFFSET($H$3,0,0,'Données projet'!$E$13+1,1))</f>
        <v>395.07658026471302</v>
      </c>
      <c r="CZ92" s="60">
        <f t="shared" si="96"/>
        <v>366.07517477284938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0" t="e">
        <f t="shared" si="71"/>
        <v>#N/A</v>
      </c>
      <c r="DT92" s="60" t="e">
        <f ca="1">AVERAGE(OFFSET($DS$3,0,0,'Données projet'!$E$14+1,1))-AVERAGE(OFFSET($H$3,0,0,'Données projet'!$E$14+1,1))</f>
        <v>#N/A</v>
      </c>
      <c r="DU92" s="60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0" t="e">
        <f t="shared" si="74"/>
        <v>#N/A</v>
      </c>
      <c r="EO92" s="60" t="e">
        <f ca="1">AVERAGE(OFFSET($EN$3,0,0,'Données projet'!$E$15+1,1))-AVERAGE(OFFSET($H$3,0,0,'Données projet'!$E$15+1,1))</f>
        <v>#N/A</v>
      </c>
      <c r="EP92" s="60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0" t="e">
        <f t="shared" si="77"/>
        <v>#N/A</v>
      </c>
      <c r="FJ92" s="60" t="e">
        <f ca="1">AVERAGE(OFFSET($FI$3,0,0,'Données projet'!$E$16+1,1))-AVERAGE(OFFSET($H$3,0,0,'Données projet'!$E$16+1,1))</f>
        <v>#N/A</v>
      </c>
      <c r="FK92" s="60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0" t="e">
        <f t="shared" si="80"/>
        <v>#N/A</v>
      </c>
      <c r="GE92" s="60" t="e">
        <f ca="1">AVERAGE(OFFSET($GD$3,0,0,'Données projet'!$E$17+1,1))-AVERAGE(OFFSET($H$3,0,0,'Données projet'!$E$17+1,1))</f>
        <v>#N/A</v>
      </c>
      <c r="GF92" s="60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0" t="e">
        <f t="shared" si="83"/>
        <v>#N/A</v>
      </c>
      <c r="GZ92" s="60" t="e">
        <f ca="1">AVERAGE(OFFSET($GY$3,0,0,'Données projet'!$E$18+1,1))-AVERAGE(OFFSET($H$3,0,0,'Données projet'!$E$18+1,1))</f>
        <v>#N/A</v>
      </c>
      <c r="HA92" s="60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8">
        <f t="shared" si="56"/>
        <v>256.66666666666669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 t="e">
        <f>VLOOKUP(A93,'Données projet'!$A$35:$I$55,2,0)</f>
        <v>#N/A</v>
      </c>
      <c r="L93" s="13" t="e">
        <f>VLOOKUP(A93,'Données projet'!$A$35:$I$55,9,0)</f>
        <v>#N/A</v>
      </c>
      <c r="M93" s="13">
        <f t="array" ref="M93">INDEX(L:L,MIN(IF(ISNUMBER(L93:L289),ROW(L93:L289),"")))</f>
        <v>0</v>
      </c>
      <c r="N93" s="14">
        <f>IF('Données projet'!$A$36&gt;35,N92+M93-V92,IF(A93&lt;'Données projet'!$A$36,$K$205^A93,IF(A93='Données projet'!$A$36,'Données projet'!$B$36,N92+M93-V92)))</f>
        <v>5.6843418860808015E-14</v>
      </c>
      <c r="O93" s="14">
        <f>N93*VLOOKUP('Données projet'!$B$9,Paramètres!$A$1:$I$89,3,0)*VLOOKUP('Données projet'!$B$9,Paramètres!$A$1:$I$89,5,0)</f>
        <v>4.4337866711430253E-14</v>
      </c>
      <c r="P93" s="14">
        <f t="shared" si="87"/>
        <v>7.3222115536967035E-13</v>
      </c>
      <c r="Q93" s="22">
        <f t="shared" si="54"/>
        <v>1.3525069634579169E-12</v>
      </c>
      <c r="R93" s="60">
        <f t="shared" si="55"/>
        <v>293.33333333333468</v>
      </c>
      <c r="S93" s="60">
        <f ca="1">AVERAGE(OFFSET($R$3,0,0,'Données projet'!$E$9+1,1))-AVERAGE(OFFSET($H$3,0,0,'Données projet'!$E$9+1,1))</f>
        <v>288.82868507674738</v>
      </c>
      <c r="T93" s="60">
        <f t="shared" si="88"/>
        <v>283.48738729114024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0</v>
      </c>
      <c r="AI93" s="14">
        <f>IF('Données projet'!$A$62&gt;35,AI92+AH93-AQ92,IF(A93&lt;'Données projet'!$A$62,$AF$205^A93,IF(A93='Données projet'!$A$62,'Données projet'!$B$62,AI92+AH93-AQ92)))</f>
        <v>-1.1368683772161603E-13</v>
      </c>
      <c r="AJ93" s="14">
        <f>AI93*VLOOKUP('Données projet'!$B$10,Paramètres!$A$1:$I$89,3,0)*VLOOKUP('Données projet'!$B$10,Paramètres!$A$1:$I$89,5,0)</f>
        <v>-6.3550942286383367E-14</v>
      </c>
      <c r="AK93" s="14" t="e">
        <f t="shared" si="89"/>
        <v>#NUM!</v>
      </c>
      <c r="AL93" s="22" t="e">
        <f t="shared" si="58"/>
        <v>#NUM!</v>
      </c>
      <c r="AM93" s="60" t="e">
        <f t="shared" si="59"/>
        <v>#NUM!</v>
      </c>
      <c r="AN93" s="60">
        <f ca="1">AVERAGE(OFFSET($AM$3,0,0,'Données projet'!$E$10+1,1))-AVERAGE(OFFSET($H$3,0,0,'Données projet'!$E$10+1,1))</f>
        <v>336.06378061174178</v>
      </c>
      <c r="AO93" s="60">
        <f t="shared" si="90"/>
        <v>440.84111898279565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4.2490255112443793E-8</v>
      </c>
      <c r="AX93" s="23">
        <f t="shared" si="60"/>
        <v>4.2490255112443793E-8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5.2</v>
      </c>
      <c r="BD93" s="13">
        <f>IF('Données projet'!$A$88&gt;35,BD92+BC93-BL92,IF(A93&lt;'Données projet'!$A$88,$BA$205^A93,IF(A93='Données projet'!$A$88,'Données projet'!$B$88,BD92+BC93-BL92)))</f>
        <v>273.99999999999989</v>
      </c>
      <c r="BE93" s="14">
        <f>BD93*VLOOKUP('Données projet'!$B$11,Paramètres!$A$1:$I$89,3,0)*VLOOKUP('Données projet'!$B$11,Paramètres!$A$1:$I$89,5,0)</f>
        <v>294.9335999999999</v>
      </c>
      <c r="BF93" s="14">
        <f t="shared" si="91"/>
        <v>70.113300882814869</v>
      </c>
      <c r="BG93" s="22">
        <f t="shared" si="61"/>
        <v>635.79001903756898</v>
      </c>
      <c r="BH93" s="60">
        <f t="shared" si="62"/>
        <v>929.12335237090224</v>
      </c>
      <c r="BI93" s="60">
        <f ca="1">AVERAGE(OFFSET($BH$3,0,0,'Données projet'!$E$11+1,1))-AVERAGE(OFFSET($H$3,0,0,'Données projet'!$E$11+1,1))</f>
        <v>502.13913277311798</v>
      </c>
      <c r="BJ93" s="60">
        <f t="shared" si="92"/>
        <v>267.2998309535638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-1.1368683772161603E-13</v>
      </c>
      <c r="BZ93" s="14">
        <f>BY93*VLOOKUP('Données projet'!$B$12,Paramètres!$A$1:$I$89,3,0)*VLOOKUP('Données projet'!$B$12,Paramètres!$A$1:$I$89,5,0)</f>
        <v>-4.5815795601811263E-14</v>
      </c>
      <c r="CA93" s="14" t="e">
        <f t="shared" si="93"/>
        <v>#NUM!</v>
      </c>
      <c r="CB93" s="22" t="e">
        <f t="shared" si="64"/>
        <v>#NUM!</v>
      </c>
      <c r="CC93" s="60" t="e">
        <f t="shared" si="65"/>
        <v>#NUM!</v>
      </c>
      <c r="CD93" s="60">
        <f ca="1">AVERAGE(OFFSET($CC$3,0,0,'Données projet'!$E$12+1,1))-AVERAGE(OFFSET($H$3,0,0,'Données projet'!$E$12+1,1))</f>
        <v>384.19543823695972</v>
      </c>
      <c r="CE93" s="60">
        <f t="shared" si="94"/>
        <v>302.1437482177551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6.8737833043497165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6.8737833043497165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1.7053025658242404E-13</v>
      </c>
      <c r="CU93" s="18">
        <f>CT93*VLOOKUP('Données projet'!$B$13,Paramètres!$A$1:$I$89,3,0)*VLOOKUP('Données projet'!$B$13,Paramètres!$A$1:$I$89,5,0)</f>
        <v>1.250327841262333E-13</v>
      </c>
      <c r="CV93" s="14">
        <f t="shared" si="95"/>
        <v>1.8301318724634299E-12</v>
      </c>
      <c r="CW93" s="22">
        <f t="shared" si="67"/>
        <v>3.405245110226996E-12</v>
      </c>
      <c r="CX93" s="60">
        <f t="shared" si="68"/>
        <v>293.33333333333672</v>
      </c>
      <c r="CY93" s="60">
        <f ca="1">AVERAGE(OFFSET($CX$3,0,0,'Données projet'!$E$13+1,1))-AVERAGE(OFFSET($H$3,0,0,'Données projet'!$E$13+1,1))</f>
        <v>395.07658026471302</v>
      </c>
      <c r="CZ93" s="60">
        <f t="shared" si="96"/>
        <v>366.07517477284938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0" t="e">
        <f t="shared" si="71"/>
        <v>#N/A</v>
      </c>
      <c r="DT93" s="60" t="e">
        <f ca="1">AVERAGE(OFFSET($DS$3,0,0,'Données projet'!$E$14+1,1))-AVERAGE(OFFSET($H$3,0,0,'Données projet'!$E$14+1,1))</f>
        <v>#N/A</v>
      </c>
      <c r="DU93" s="60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0" t="e">
        <f t="shared" si="74"/>
        <v>#N/A</v>
      </c>
      <c r="EO93" s="60" t="e">
        <f ca="1">AVERAGE(OFFSET($EN$3,0,0,'Données projet'!$E$15+1,1))-AVERAGE(OFFSET($H$3,0,0,'Données projet'!$E$15+1,1))</f>
        <v>#N/A</v>
      </c>
      <c r="EP93" s="60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0" t="e">
        <f t="shared" si="77"/>
        <v>#N/A</v>
      </c>
      <c r="FJ93" s="60" t="e">
        <f ca="1">AVERAGE(OFFSET($FI$3,0,0,'Données projet'!$E$16+1,1))-AVERAGE(OFFSET($H$3,0,0,'Données projet'!$E$16+1,1))</f>
        <v>#N/A</v>
      </c>
      <c r="FK93" s="60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0" t="e">
        <f t="shared" si="80"/>
        <v>#N/A</v>
      </c>
      <c r="GE93" s="60" t="e">
        <f ca="1">AVERAGE(OFFSET($GD$3,0,0,'Données projet'!$E$17+1,1))-AVERAGE(OFFSET($H$3,0,0,'Données projet'!$E$17+1,1))</f>
        <v>#N/A</v>
      </c>
      <c r="GF93" s="60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0" t="e">
        <f t="shared" si="83"/>
        <v>#N/A</v>
      </c>
      <c r="GZ93" s="60" t="e">
        <f ca="1">AVERAGE(OFFSET($GY$3,0,0,'Données projet'!$E$18+1,1))-AVERAGE(OFFSET($H$3,0,0,'Données projet'!$E$18+1,1))</f>
        <v>#N/A</v>
      </c>
      <c r="HA93" s="60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8">
        <f t="shared" si="56"/>
        <v>256.66666666666669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0</v>
      </c>
      <c r="N94" s="14">
        <f>IF('Données projet'!$A$36&gt;35,N93+M94-V93,IF(A94&lt;'Données projet'!$A$36,$K$205^A94,IF(A94='Données projet'!$A$36,'Données projet'!$B$36,N93+M94-V93)))</f>
        <v>5.6843418860808015E-14</v>
      </c>
      <c r="O94" s="14">
        <f>N94*VLOOKUP('Données projet'!$B$9,Paramètres!$A$1:$I$89,3,0)*VLOOKUP('Données projet'!$B$9,Paramètres!$A$1:$I$89,5,0)</f>
        <v>4.4337866711430253E-14</v>
      </c>
      <c r="P94" s="14">
        <f t="shared" si="87"/>
        <v>7.3222115536967035E-13</v>
      </c>
      <c r="Q94" s="22">
        <f t="shared" si="54"/>
        <v>1.3525069634579169E-12</v>
      </c>
      <c r="R94" s="60">
        <f t="shared" si="55"/>
        <v>293.33333333333468</v>
      </c>
      <c r="S94" s="60">
        <f ca="1">AVERAGE(OFFSET($R$3,0,0,'Données projet'!$E$9+1,1))-AVERAGE(OFFSET($H$3,0,0,'Données projet'!$E$9+1,1))</f>
        <v>288.82868507674738</v>
      </c>
      <c r="T94" s="60">
        <f t="shared" si="88"/>
        <v>283.48738729114024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0</v>
      </c>
      <c r="AI94" s="14">
        <f>IF('Données projet'!$A$62&gt;35,AI93+AH94-AQ93,IF(A94&lt;'Données projet'!$A$62,$AF$205^A94,IF(A94='Données projet'!$A$62,'Données projet'!$B$62,AI93+AH94-AQ93)))</f>
        <v>-1.1368683772161603E-13</v>
      </c>
      <c r="AJ94" s="14">
        <f>AI94*VLOOKUP('Données projet'!$B$10,Paramètres!$A$1:$I$89,3,0)*VLOOKUP('Données projet'!$B$10,Paramètres!$A$1:$I$89,5,0)</f>
        <v>-6.3550942286383367E-14</v>
      </c>
      <c r="AK94" s="14" t="e">
        <f t="shared" si="89"/>
        <v>#NUM!</v>
      </c>
      <c r="AL94" s="22" t="e">
        <f t="shared" si="58"/>
        <v>#NUM!</v>
      </c>
      <c r="AM94" s="60" t="e">
        <f t="shared" si="59"/>
        <v>#NUM!</v>
      </c>
      <c r="AN94" s="60">
        <f ca="1">AVERAGE(OFFSET($AM$3,0,0,'Données projet'!$E$10+1,1))-AVERAGE(OFFSET($H$3,0,0,'Données projet'!$E$10+1,1))</f>
        <v>336.06378061174178</v>
      </c>
      <c r="AO94" s="60">
        <f t="shared" si="90"/>
        <v>440.84111898279565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3.0045147524355375E-8</v>
      </c>
      <c r="AX94" s="23">
        <f t="shared" si="60"/>
        <v>3.0045147524355375E-8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5.2</v>
      </c>
      <c r="BD94" s="13">
        <f>IF('Données projet'!$A$88&gt;35,BD93+BC94-BL93,IF(A94&lt;'Données projet'!$A$88,$BA$205^A94,IF(A94='Données projet'!$A$88,'Données projet'!$B$88,BD93+BC94-BL93)))</f>
        <v>279.19999999999987</v>
      </c>
      <c r="BE94" s="14">
        <f>BD94*VLOOKUP('Données projet'!$B$11,Paramètres!$A$1:$I$89,3,0)*VLOOKUP('Données projet'!$B$11,Paramètres!$A$1:$I$89,5,0)</f>
        <v>300.53087999999985</v>
      </c>
      <c r="BF94" s="14">
        <f t="shared" si="91"/>
        <v>71.287744860425391</v>
      </c>
      <c r="BG94" s="22">
        <f t="shared" si="61"/>
        <v>647.58410496524061</v>
      </c>
      <c r="BH94" s="60">
        <f t="shared" si="62"/>
        <v>940.91743829857387</v>
      </c>
      <c r="BI94" s="60">
        <f ca="1">AVERAGE(OFFSET($BH$3,0,0,'Données projet'!$E$11+1,1))-AVERAGE(OFFSET($H$3,0,0,'Données projet'!$E$11+1,1))</f>
        <v>502.13913277311798</v>
      </c>
      <c r="BJ94" s="60">
        <f t="shared" si="92"/>
        <v>267.2998309535638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-1.1368683772161603E-13</v>
      </c>
      <c r="BZ94" s="14">
        <f>BY94*VLOOKUP('Données projet'!$B$12,Paramètres!$A$1:$I$89,3,0)*VLOOKUP('Données projet'!$B$12,Paramètres!$A$1:$I$89,5,0)</f>
        <v>-4.5815795601811263E-14</v>
      </c>
      <c r="CA94" s="14" t="e">
        <f t="shared" si="93"/>
        <v>#NUM!</v>
      </c>
      <c r="CB94" s="22" t="e">
        <f t="shared" si="64"/>
        <v>#NUM!</v>
      </c>
      <c r="CC94" s="60" t="e">
        <f t="shared" si="65"/>
        <v>#NUM!</v>
      </c>
      <c r="CD94" s="60">
        <f ca="1">AVERAGE(OFFSET($CC$3,0,0,'Données projet'!$E$12+1,1))-AVERAGE(OFFSET($H$3,0,0,'Données projet'!$E$12+1,1))</f>
        <v>384.19543823695972</v>
      </c>
      <c r="CE94" s="60">
        <f t="shared" si="94"/>
        <v>302.1437482177551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6.6858193384157198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6.6858193384157198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1.7053025658242404E-13</v>
      </c>
      <c r="CU94" s="18">
        <f>CT94*VLOOKUP('Données projet'!$B$13,Paramètres!$A$1:$I$89,3,0)*VLOOKUP('Données projet'!$B$13,Paramètres!$A$1:$I$89,5,0)</f>
        <v>1.250327841262333E-13</v>
      </c>
      <c r="CV94" s="14">
        <f t="shared" si="95"/>
        <v>1.8301318724634299E-12</v>
      </c>
      <c r="CW94" s="22">
        <f t="shared" si="67"/>
        <v>3.405245110226996E-12</v>
      </c>
      <c r="CX94" s="60">
        <f t="shared" si="68"/>
        <v>293.33333333333672</v>
      </c>
      <c r="CY94" s="60">
        <f ca="1">AVERAGE(OFFSET($CX$3,0,0,'Données projet'!$E$13+1,1))-AVERAGE(OFFSET($H$3,0,0,'Données projet'!$E$13+1,1))</f>
        <v>395.07658026471302</v>
      </c>
      <c r="CZ94" s="60">
        <f t="shared" si="96"/>
        <v>366.07517477284938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0" t="e">
        <f t="shared" si="71"/>
        <v>#N/A</v>
      </c>
      <c r="DT94" s="60" t="e">
        <f ca="1">AVERAGE(OFFSET($DS$3,0,0,'Données projet'!$E$14+1,1))-AVERAGE(OFFSET($H$3,0,0,'Données projet'!$E$14+1,1))</f>
        <v>#N/A</v>
      </c>
      <c r="DU94" s="60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0" t="e">
        <f t="shared" si="74"/>
        <v>#N/A</v>
      </c>
      <c r="EO94" s="60" t="e">
        <f ca="1">AVERAGE(OFFSET($EN$3,0,0,'Données projet'!$E$15+1,1))-AVERAGE(OFFSET($H$3,0,0,'Données projet'!$E$15+1,1))</f>
        <v>#N/A</v>
      </c>
      <c r="EP94" s="60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0" t="e">
        <f t="shared" si="77"/>
        <v>#N/A</v>
      </c>
      <c r="FJ94" s="60" t="e">
        <f ca="1">AVERAGE(OFFSET($FI$3,0,0,'Données projet'!$E$16+1,1))-AVERAGE(OFFSET($H$3,0,0,'Données projet'!$E$16+1,1))</f>
        <v>#N/A</v>
      </c>
      <c r="FK94" s="60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0" t="e">
        <f t="shared" si="80"/>
        <v>#N/A</v>
      </c>
      <c r="GE94" s="60" t="e">
        <f ca="1">AVERAGE(OFFSET($GD$3,0,0,'Données projet'!$E$17+1,1))-AVERAGE(OFFSET($H$3,0,0,'Données projet'!$E$17+1,1))</f>
        <v>#N/A</v>
      </c>
      <c r="GF94" s="60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0" t="e">
        <f t="shared" si="83"/>
        <v>#N/A</v>
      </c>
      <c r="GZ94" s="60" t="e">
        <f ca="1">AVERAGE(OFFSET($GY$3,0,0,'Données projet'!$E$18+1,1))-AVERAGE(OFFSET($H$3,0,0,'Données projet'!$E$18+1,1))</f>
        <v>#N/A</v>
      </c>
      <c r="HA94" s="60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8">
        <f t="shared" si="56"/>
        <v>256.66666666666669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0</v>
      </c>
      <c r="N95" s="14">
        <f>IF('Données projet'!$A$36&gt;35,N94+M95-V94,IF(A95&lt;'Données projet'!$A$36,$K$205^A95,IF(A95='Données projet'!$A$36,'Données projet'!$B$36,N94+M95-V94)))</f>
        <v>5.6843418860808015E-14</v>
      </c>
      <c r="O95" s="14">
        <f>N95*VLOOKUP('Données projet'!$B$9,Paramètres!$A$1:$I$89,3,0)*VLOOKUP('Données projet'!$B$9,Paramètres!$A$1:$I$89,5,0)</f>
        <v>4.4337866711430253E-14</v>
      </c>
      <c r="P95" s="14">
        <f t="shared" si="87"/>
        <v>7.3222115536967035E-13</v>
      </c>
      <c r="Q95" s="22">
        <f t="shared" si="54"/>
        <v>1.3525069634579169E-12</v>
      </c>
      <c r="R95" s="60">
        <f t="shared" si="55"/>
        <v>293.33333333333468</v>
      </c>
      <c r="S95" s="60">
        <f ca="1">AVERAGE(OFFSET($R$3,0,0,'Données projet'!$E$9+1,1))-AVERAGE(OFFSET($H$3,0,0,'Données projet'!$E$9+1,1))</f>
        <v>288.82868507674738</v>
      </c>
      <c r="T95" s="60">
        <f t="shared" si="88"/>
        <v>283.48738729114024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0</v>
      </c>
      <c r="AI95" s="14">
        <f>IF('Données projet'!$A$62&gt;35,AI94+AH95-AQ94,IF(A95&lt;'Données projet'!$A$62,$AF$205^A95,IF(A95='Données projet'!$A$62,'Données projet'!$B$62,AI94+AH95-AQ94)))</f>
        <v>-1.1368683772161603E-13</v>
      </c>
      <c r="AJ95" s="14">
        <f>AI95*VLOOKUP('Données projet'!$B$10,Paramètres!$A$1:$I$89,3,0)*VLOOKUP('Données projet'!$B$10,Paramètres!$A$1:$I$89,5,0)</f>
        <v>-6.3550942286383367E-14</v>
      </c>
      <c r="AK95" s="14" t="e">
        <f t="shared" si="89"/>
        <v>#NUM!</v>
      </c>
      <c r="AL95" s="22" t="e">
        <f t="shared" si="58"/>
        <v>#NUM!</v>
      </c>
      <c r="AM95" s="60" t="e">
        <f t="shared" si="59"/>
        <v>#NUM!</v>
      </c>
      <c r="AN95" s="60">
        <f ca="1">AVERAGE(OFFSET($AM$3,0,0,'Données projet'!$E$10+1,1))-AVERAGE(OFFSET($H$3,0,0,'Données projet'!$E$10+1,1))</f>
        <v>336.06378061174178</v>
      </c>
      <c r="AO95" s="60">
        <f t="shared" si="90"/>
        <v>440.84111898279565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2.1245127556221897E-8</v>
      </c>
      <c r="AX95" s="23">
        <f t="shared" si="60"/>
        <v>2.1245127556221897E-8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5.2</v>
      </c>
      <c r="BD95" s="13">
        <f>IF('Données projet'!$A$88&gt;35,BD94+BC95-BL94,IF(A95&lt;'Données projet'!$A$88,$BA$205^A95,IF(A95='Données projet'!$A$88,'Données projet'!$B$88,BD94+BC95-BL94)))</f>
        <v>284.39999999999986</v>
      </c>
      <c r="BE95" s="14">
        <f>BD95*VLOOKUP('Données projet'!$B$11,Paramètres!$A$1:$I$89,3,0)*VLOOKUP('Données projet'!$B$11,Paramètres!$A$1:$I$89,5,0)</f>
        <v>306.12815999999987</v>
      </c>
      <c r="BF95" s="14">
        <f t="shared" si="91"/>
        <v>72.459645353577386</v>
      </c>
      <c r="BG95" s="22">
        <f t="shared" si="61"/>
        <v>659.37376099081382</v>
      </c>
      <c r="BH95" s="60">
        <f t="shared" si="62"/>
        <v>952.70709432414719</v>
      </c>
      <c r="BI95" s="60">
        <f ca="1">AVERAGE(OFFSET($BH$3,0,0,'Données projet'!$E$11+1,1))-AVERAGE(OFFSET($H$3,0,0,'Données projet'!$E$11+1,1))</f>
        <v>502.13913277311798</v>
      </c>
      <c r="BJ95" s="60">
        <f t="shared" si="92"/>
        <v>267.2998309535638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-1.1368683772161603E-13</v>
      </c>
      <c r="BZ95" s="14">
        <f>BY95*VLOOKUP('Données projet'!$B$12,Paramètres!$A$1:$I$89,3,0)*VLOOKUP('Données projet'!$B$12,Paramètres!$A$1:$I$89,5,0)</f>
        <v>-4.5815795601811263E-14</v>
      </c>
      <c r="CA95" s="14" t="e">
        <f t="shared" si="93"/>
        <v>#NUM!</v>
      </c>
      <c r="CB95" s="22" t="e">
        <f t="shared" si="64"/>
        <v>#NUM!</v>
      </c>
      <c r="CC95" s="60" t="e">
        <f t="shared" si="65"/>
        <v>#NUM!</v>
      </c>
      <c r="CD95" s="60">
        <f ca="1">AVERAGE(OFFSET($CC$3,0,0,'Données projet'!$E$12+1,1))-AVERAGE(OFFSET($H$3,0,0,'Données projet'!$E$12+1,1))</f>
        <v>384.19543823695972</v>
      </c>
      <c r="CE95" s="60">
        <f t="shared" si="94"/>
        <v>302.1437482177551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6.502995257014784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6.502995257014784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1.7053025658242404E-13</v>
      </c>
      <c r="CU95" s="18">
        <f>CT95*VLOOKUP('Données projet'!$B$13,Paramètres!$A$1:$I$89,3,0)*VLOOKUP('Données projet'!$B$13,Paramètres!$A$1:$I$89,5,0)</f>
        <v>1.250327841262333E-13</v>
      </c>
      <c r="CV95" s="14">
        <f t="shared" si="95"/>
        <v>1.8301318724634299E-12</v>
      </c>
      <c r="CW95" s="22">
        <f t="shared" si="67"/>
        <v>3.405245110226996E-12</v>
      </c>
      <c r="CX95" s="60">
        <f t="shared" si="68"/>
        <v>293.33333333333672</v>
      </c>
      <c r="CY95" s="60">
        <f ca="1">AVERAGE(OFFSET($CX$3,0,0,'Données projet'!$E$13+1,1))-AVERAGE(OFFSET($H$3,0,0,'Données projet'!$E$13+1,1))</f>
        <v>395.07658026471302</v>
      </c>
      <c r="CZ95" s="60">
        <f t="shared" si="96"/>
        <v>366.07517477284938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0" t="e">
        <f t="shared" si="71"/>
        <v>#N/A</v>
      </c>
      <c r="DT95" s="60" t="e">
        <f ca="1">AVERAGE(OFFSET($DS$3,0,0,'Données projet'!$E$14+1,1))-AVERAGE(OFFSET($H$3,0,0,'Données projet'!$E$14+1,1))</f>
        <v>#N/A</v>
      </c>
      <c r="DU95" s="60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0" t="e">
        <f t="shared" si="74"/>
        <v>#N/A</v>
      </c>
      <c r="EO95" s="60" t="e">
        <f ca="1">AVERAGE(OFFSET($EN$3,0,0,'Données projet'!$E$15+1,1))-AVERAGE(OFFSET($H$3,0,0,'Données projet'!$E$15+1,1))</f>
        <v>#N/A</v>
      </c>
      <c r="EP95" s="60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0" t="e">
        <f t="shared" si="77"/>
        <v>#N/A</v>
      </c>
      <c r="FJ95" s="60" t="e">
        <f ca="1">AVERAGE(OFFSET($FI$3,0,0,'Données projet'!$E$16+1,1))-AVERAGE(OFFSET($H$3,0,0,'Données projet'!$E$16+1,1))</f>
        <v>#N/A</v>
      </c>
      <c r="FK95" s="60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0" t="e">
        <f t="shared" si="80"/>
        <v>#N/A</v>
      </c>
      <c r="GE95" s="60" t="e">
        <f ca="1">AVERAGE(OFFSET($GD$3,0,0,'Données projet'!$E$17+1,1))-AVERAGE(OFFSET($H$3,0,0,'Données projet'!$E$17+1,1))</f>
        <v>#N/A</v>
      </c>
      <c r="GF95" s="60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0" t="e">
        <f t="shared" si="83"/>
        <v>#N/A</v>
      </c>
      <c r="GZ95" s="60" t="e">
        <f ca="1">AVERAGE(OFFSET($GY$3,0,0,'Données projet'!$E$18+1,1))-AVERAGE(OFFSET($H$3,0,0,'Données projet'!$E$18+1,1))</f>
        <v>#N/A</v>
      </c>
      <c r="HA95" s="60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8">
        <f t="shared" si="56"/>
        <v>256.66666666666669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0</v>
      </c>
      <c r="N96" s="14">
        <f>IF('Données projet'!$A$36&gt;35,N95+M96-V95,IF(A96&lt;'Données projet'!$A$36,$K$205^A96,IF(A96='Données projet'!$A$36,'Données projet'!$B$36,N95+M96-V95)))</f>
        <v>5.6843418860808015E-14</v>
      </c>
      <c r="O96" s="14">
        <f>N96*VLOOKUP('Données projet'!$B$9,Paramètres!$A$1:$I$89,3,0)*VLOOKUP('Données projet'!$B$9,Paramètres!$A$1:$I$89,5,0)</f>
        <v>4.4337866711430253E-14</v>
      </c>
      <c r="P96" s="14">
        <f t="shared" si="87"/>
        <v>7.3222115536967035E-13</v>
      </c>
      <c r="Q96" s="22">
        <f t="shared" si="54"/>
        <v>1.3525069634579169E-12</v>
      </c>
      <c r="R96" s="60">
        <f t="shared" si="55"/>
        <v>293.33333333333468</v>
      </c>
      <c r="S96" s="60">
        <f ca="1">AVERAGE(OFFSET($R$3,0,0,'Données projet'!$E$9+1,1))-AVERAGE(OFFSET($H$3,0,0,'Données projet'!$E$9+1,1))</f>
        <v>288.82868507674738</v>
      </c>
      <c r="T96" s="60">
        <f t="shared" si="88"/>
        <v>283.48738729114024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0</v>
      </c>
      <c r="AI96" s="14">
        <f>IF('Données projet'!$A$62&gt;35,AI95+AH96-AQ95,IF(A96&lt;'Données projet'!$A$62,$AF$205^A96,IF(A96='Données projet'!$A$62,'Données projet'!$B$62,AI95+AH96-AQ95)))</f>
        <v>-1.1368683772161603E-13</v>
      </c>
      <c r="AJ96" s="14">
        <f>AI96*VLOOKUP('Données projet'!$B$10,Paramètres!$A$1:$I$89,3,0)*VLOOKUP('Données projet'!$B$10,Paramètres!$A$1:$I$89,5,0)</f>
        <v>-6.3550942286383367E-14</v>
      </c>
      <c r="AK96" s="14" t="e">
        <f t="shared" si="89"/>
        <v>#NUM!</v>
      </c>
      <c r="AL96" s="22" t="e">
        <f t="shared" si="58"/>
        <v>#NUM!</v>
      </c>
      <c r="AM96" s="60" t="e">
        <f t="shared" si="59"/>
        <v>#NUM!</v>
      </c>
      <c r="AN96" s="60">
        <f ca="1">AVERAGE(OFFSET($AM$3,0,0,'Données projet'!$E$10+1,1))-AVERAGE(OFFSET($H$3,0,0,'Données projet'!$E$10+1,1))</f>
        <v>336.06378061174178</v>
      </c>
      <c r="AO96" s="60">
        <f t="shared" si="90"/>
        <v>440.84111898279565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1.5022573762177687E-8</v>
      </c>
      <c r="AX96" s="23">
        <f t="shared" si="60"/>
        <v>1.5022573762177687E-8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5.2</v>
      </c>
      <c r="BD96" s="13">
        <f>IF('Données projet'!$A$88&gt;35,BD95+BC96-BL95,IF(A96&lt;'Données projet'!$A$88,$BA$205^A96,IF(A96='Données projet'!$A$88,'Données projet'!$B$88,BD95+BC96-BL95)))</f>
        <v>289.59999999999985</v>
      </c>
      <c r="BE96" s="14">
        <f>BD96*VLOOKUP('Données projet'!$B$11,Paramètres!$A$1:$I$89,3,0)*VLOOKUP('Données projet'!$B$11,Paramètres!$A$1:$I$89,5,0)</f>
        <v>311.72543999999982</v>
      </c>
      <c r="BF96" s="14">
        <f t="shared" si="91"/>
        <v>73.629054231453196</v>
      </c>
      <c r="BG96" s="22">
        <f t="shared" si="61"/>
        <v>671.15907745311404</v>
      </c>
      <c r="BH96" s="60">
        <f t="shared" si="62"/>
        <v>964.49241078644741</v>
      </c>
      <c r="BI96" s="60">
        <f ca="1">AVERAGE(OFFSET($BH$3,0,0,'Données projet'!$E$11+1,1))-AVERAGE(OFFSET($H$3,0,0,'Données projet'!$E$11+1,1))</f>
        <v>502.13913277311798</v>
      </c>
      <c r="BJ96" s="60">
        <f t="shared" si="92"/>
        <v>267.2998309535638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-1.1368683772161603E-13</v>
      </c>
      <c r="BZ96" s="14">
        <f>BY96*VLOOKUP('Données projet'!$B$12,Paramètres!$A$1:$I$89,3,0)*VLOOKUP('Données projet'!$B$12,Paramètres!$A$1:$I$89,5,0)</f>
        <v>-4.5815795601811263E-14</v>
      </c>
      <c r="CA96" s="14" t="e">
        <f t="shared" si="93"/>
        <v>#NUM!</v>
      </c>
      <c r="CB96" s="22" t="e">
        <f t="shared" si="64"/>
        <v>#NUM!</v>
      </c>
      <c r="CC96" s="60" t="e">
        <f t="shared" si="65"/>
        <v>#NUM!</v>
      </c>
      <c r="CD96" s="60">
        <f ca="1">AVERAGE(OFFSET($CC$3,0,0,'Données projet'!$E$12+1,1))-AVERAGE(OFFSET($H$3,0,0,'Données projet'!$E$12+1,1))</f>
        <v>384.19543823695972</v>
      </c>
      <c r="CE96" s="60">
        <f t="shared" si="94"/>
        <v>302.1437482177551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6.3251705097340567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6.3251705097340567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1.7053025658242404E-13</v>
      </c>
      <c r="CU96" s="18">
        <f>CT96*VLOOKUP('Données projet'!$B$13,Paramètres!$A$1:$I$89,3,0)*VLOOKUP('Données projet'!$B$13,Paramètres!$A$1:$I$89,5,0)</f>
        <v>1.250327841262333E-13</v>
      </c>
      <c r="CV96" s="14">
        <f t="shared" si="95"/>
        <v>1.8301318724634299E-12</v>
      </c>
      <c r="CW96" s="22">
        <f t="shared" si="67"/>
        <v>3.405245110226996E-12</v>
      </c>
      <c r="CX96" s="60">
        <f t="shared" si="68"/>
        <v>293.33333333333672</v>
      </c>
      <c r="CY96" s="60">
        <f ca="1">AVERAGE(OFFSET($CX$3,0,0,'Données projet'!$E$13+1,1))-AVERAGE(OFFSET($H$3,0,0,'Données projet'!$E$13+1,1))</f>
        <v>395.07658026471302</v>
      </c>
      <c r="CZ96" s="60">
        <f t="shared" si="96"/>
        <v>366.07517477284938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0" t="e">
        <f t="shared" si="71"/>
        <v>#N/A</v>
      </c>
      <c r="DT96" s="60" t="e">
        <f ca="1">AVERAGE(OFFSET($DS$3,0,0,'Données projet'!$E$14+1,1))-AVERAGE(OFFSET($H$3,0,0,'Données projet'!$E$14+1,1))</f>
        <v>#N/A</v>
      </c>
      <c r="DU96" s="60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0" t="e">
        <f t="shared" si="74"/>
        <v>#N/A</v>
      </c>
      <c r="EO96" s="60" t="e">
        <f ca="1">AVERAGE(OFFSET($EN$3,0,0,'Données projet'!$E$15+1,1))-AVERAGE(OFFSET($H$3,0,0,'Données projet'!$E$15+1,1))</f>
        <v>#N/A</v>
      </c>
      <c r="EP96" s="60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0" t="e">
        <f t="shared" si="77"/>
        <v>#N/A</v>
      </c>
      <c r="FJ96" s="60" t="e">
        <f ca="1">AVERAGE(OFFSET($FI$3,0,0,'Données projet'!$E$16+1,1))-AVERAGE(OFFSET($H$3,0,0,'Données projet'!$E$16+1,1))</f>
        <v>#N/A</v>
      </c>
      <c r="FK96" s="60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0" t="e">
        <f t="shared" si="80"/>
        <v>#N/A</v>
      </c>
      <c r="GE96" s="60" t="e">
        <f ca="1">AVERAGE(OFFSET($GD$3,0,0,'Données projet'!$E$17+1,1))-AVERAGE(OFFSET($H$3,0,0,'Données projet'!$E$17+1,1))</f>
        <v>#N/A</v>
      </c>
      <c r="GF96" s="60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0" t="e">
        <f t="shared" si="83"/>
        <v>#N/A</v>
      </c>
      <c r="GZ96" s="60" t="e">
        <f ca="1">AVERAGE(OFFSET($GY$3,0,0,'Données projet'!$E$18+1,1))-AVERAGE(OFFSET($H$3,0,0,'Données projet'!$E$18+1,1))</f>
        <v>#N/A</v>
      </c>
      <c r="HA96" s="60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8">
        <f t="shared" si="56"/>
        <v>256.66666666666669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0</v>
      </c>
      <c r="N97" s="14">
        <f>IF('Données projet'!$A$36&gt;35,N96+M97-V96,IF(A97&lt;'Données projet'!$A$36,$K$205^A97,IF(A97='Données projet'!$A$36,'Données projet'!$B$36,N96+M97-V96)))</f>
        <v>5.6843418860808015E-14</v>
      </c>
      <c r="O97" s="14">
        <f>N97*VLOOKUP('Données projet'!$B$9,Paramètres!$A$1:$I$89,3,0)*VLOOKUP('Données projet'!$B$9,Paramètres!$A$1:$I$89,5,0)</f>
        <v>4.4337866711430253E-14</v>
      </c>
      <c r="P97" s="14">
        <f t="shared" si="87"/>
        <v>7.3222115536967035E-13</v>
      </c>
      <c r="Q97" s="22">
        <f t="shared" si="54"/>
        <v>1.3525069634579169E-12</v>
      </c>
      <c r="R97" s="60">
        <f t="shared" si="55"/>
        <v>293.33333333333468</v>
      </c>
      <c r="S97" s="60">
        <f ca="1">AVERAGE(OFFSET($R$3,0,0,'Données projet'!$E$9+1,1))-AVERAGE(OFFSET($H$3,0,0,'Données projet'!$E$9+1,1))</f>
        <v>288.82868507674738</v>
      </c>
      <c r="T97" s="60">
        <f t="shared" si="88"/>
        <v>283.48738729114024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0</v>
      </c>
      <c r="AI97" s="14">
        <f>IF('Données projet'!$A$62&gt;35,AI96+AH97-AQ96,IF(A97&lt;'Données projet'!$A$62,$AF$205^A97,IF(A97='Données projet'!$A$62,'Données projet'!$B$62,AI96+AH97-AQ96)))</f>
        <v>-1.1368683772161603E-13</v>
      </c>
      <c r="AJ97" s="14">
        <f>AI97*VLOOKUP('Données projet'!$B$10,Paramètres!$A$1:$I$89,3,0)*VLOOKUP('Données projet'!$B$10,Paramètres!$A$1:$I$89,5,0)</f>
        <v>-6.3550942286383367E-14</v>
      </c>
      <c r="AK97" s="14" t="e">
        <f t="shared" si="89"/>
        <v>#NUM!</v>
      </c>
      <c r="AL97" s="22" t="e">
        <f t="shared" si="58"/>
        <v>#NUM!</v>
      </c>
      <c r="AM97" s="60" t="e">
        <f t="shared" si="59"/>
        <v>#NUM!</v>
      </c>
      <c r="AN97" s="60">
        <f ca="1">AVERAGE(OFFSET($AM$3,0,0,'Données projet'!$E$10+1,1))-AVERAGE(OFFSET($H$3,0,0,'Données projet'!$E$10+1,1))</f>
        <v>336.06378061174178</v>
      </c>
      <c r="AO97" s="60">
        <f t="shared" si="90"/>
        <v>440.84111898279565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1.0622563778110948E-8</v>
      </c>
      <c r="AX97" s="23">
        <f t="shared" si="60"/>
        <v>1.0622563778110948E-8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5.2</v>
      </c>
      <c r="BD97" s="13">
        <f>IF('Données projet'!$A$88&gt;35,BD96+BC97-BL96,IF(A97&lt;'Données projet'!$A$88,$BA$205^A97,IF(A97='Données projet'!$A$88,'Données projet'!$B$88,BD96+BC97-BL96)))</f>
        <v>294.79999999999984</v>
      </c>
      <c r="BE97" s="14">
        <f>BD97*VLOOKUP('Données projet'!$B$11,Paramètres!$A$1:$I$89,3,0)*VLOOKUP('Données projet'!$B$11,Paramètres!$A$1:$I$89,5,0)</f>
        <v>317.32271999999978</v>
      </c>
      <c r="BF97" s="14">
        <f t="shared" si="91"/>
        <v>74.796021393862119</v>
      </c>
      <c r="BG97" s="22">
        <f t="shared" si="61"/>
        <v>682.94014126097602</v>
      </c>
      <c r="BH97" s="60">
        <f t="shared" si="62"/>
        <v>976.27347459430939</v>
      </c>
      <c r="BI97" s="60">
        <f ca="1">AVERAGE(OFFSET($BH$3,0,0,'Données projet'!$E$11+1,1))-AVERAGE(OFFSET($H$3,0,0,'Données projet'!$E$11+1,1))</f>
        <v>502.13913277311798</v>
      </c>
      <c r="BJ97" s="60">
        <f t="shared" si="92"/>
        <v>267.2998309535638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-1.1368683772161603E-13</v>
      </c>
      <c r="BZ97" s="14">
        <f>BY97*VLOOKUP('Données projet'!$B$12,Paramètres!$A$1:$I$89,3,0)*VLOOKUP('Données projet'!$B$12,Paramètres!$A$1:$I$89,5,0)</f>
        <v>-4.5815795601811263E-14</v>
      </c>
      <c r="CA97" s="14" t="e">
        <f t="shared" si="93"/>
        <v>#NUM!</v>
      </c>
      <c r="CB97" s="22" t="e">
        <f t="shared" si="64"/>
        <v>#NUM!</v>
      </c>
      <c r="CC97" s="60" t="e">
        <f t="shared" si="65"/>
        <v>#NUM!</v>
      </c>
      <c r="CD97" s="60">
        <f ca="1">AVERAGE(OFFSET($CC$3,0,0,'Données projet'!$E$12+1,1))-AVERAGE(OFFSET($H$3,0,0,'Données projet'!$E$12+1,1))</f>
        <v>384.19543823695972</v>
      </c>
      <c r="CE97" s="60">
        <f t="shared" si="94"/>
        <v>302.1437482177551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6.1522083895191182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6.1522083895191182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1.7053025658242404E-13</v>
      </c>
      <c r="CU97" s="18">
        <f>CT97*VLOOKUP('Données projet'!$B$13,Paramètres!$A$1:$I$89,3,0)*VLOOKUP('Données projet'!$B$13,Paramètres!$A$1:$I$89,5,0)</f>
        <v>1.250327841262333E-13</v>
      </c>
      <c r="CV97" s="14">
        <f t="shared" si="95"/>
        <v>1.8301318724634299E-12</v>
      </c>
      <c r="CW97" s="22">
        <f t="shared" si="67"/>
        <v>3.405245110226996E-12</v>
      </c>
      <c r="CX97" s="60">
        <f t="shared" si="68"/>
        <v>293.33333333333672</v>
      </c>
      <c r="CY97" s="60">
        <f ca="1">AVERAGE(OFFSET($CX$3,0,0,'Données projet'!$E$13+1,1))-AVERAGE(OFFSET($H$3,0,0,'Données projet'!$E$13+1,1))</f>
        <v>395.07658026471302</v>
      </c>
      <c r="CZ97" s="60">
        <f t="shared" si="96"/>
        <v>366.07517477284938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0" t="e">
        <f t="shared" si="71"/>
        <v>#N/A</v>
      </c>
      <c r="DT97" s="60" t="e">
        <f ca="1">AVERAGE(OFFSET($DS$3,0,0,'Données projet'!$E$14+1,1))-AVERAGE(OFFSET($H$3,0,0,'Données projet'!$E$14+1,1))</f>
        <v>#N/A</v>
      </c>
      <c r="DU97" s="60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0" t="e">
        <f t="shared" si="74"/>
        <v>#N/A</v>
      </c>
      <c r="EO97" s="60" t="e">
        <f ca="1">AVERAGE(OFFSET($EN$3,0,0,'Données projet'!$E$15+1,1))-AVERAGE(OFFSET($H$3,0,0,'Données projet'!$E$15+1,1))</f>
        <v>#N/A</v>
      </c>
      <c r="EP97" s="60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0" t="e">
        <f t="shared" si="77"/>
        <v>#N/A</v>
      </c>
      <c r="FJ97" s="60" t="e">
        <f ca="1">AVERAGE(OFFSET($FI$3,0,0,'Données projet'!$E$16+1,1))-AVERAGE(OFFSET($H$3,0,0,'Données projet'!$E$16+1,1))</f>
        <v>#N/A</v>
      </c>
      <c r="FK97" s="60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0" t="e">
        <f t="shared" si="80"/>
        <v>#N/A</v>
      </c>
      <c r="GE97" s="60" t="e">
        <f ca="1">AVERAGE(OFFSET($GD$3,0,0,'Données projet'!$E$17+1,1))-AVERAGE(OFFSET($H$3,0,0,'Données projet'!$E$17+1,1))</f>
        <v>#N/A</v>
      </c>
      <c r="GF97" s="60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0" t="e">
        <f t="shared" si="83"/>
        <v>#N/A</v>
      </c>
      <c r="GZ97" s="60" t="e">
        <f ca="1">AVERAGE(OFFSET($GY$3,0,0,'Données projet'!$E$18+1,1))-AVERAGE(OFFSET($H$3,0,0,'Données projet'!$E$18+1,1))</f>
        <v>#N/A</v>
      </c>
      <c r="HA97" s="60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8">
        <f t="shared" si="56"/>
        <v>256.66666666666669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0</v>
      </c>
      <c r="N98" s="14">
        <f>IF('Données projet'!$A$36&gt;35,N97+M98-V97,IF(A98&lt;'Données projet'!$A$36,$K$205^A98,IF(A98='Données projet'!$A$36,'Données projet'!$B$36,N97+M98-V97)))</f>
        <v>5.6843418860808015E-14</v>
      </c>
      <c r="O98" s="14">
        <f>N98*VLOOKUP('Données projet'!$B$9,Paramètres!$A$1:$I$89,3,0)*VLOOKUP('Données projet'!$B$9,Paramètres!$A$1:$I$89,5,0)</f>
        <v>4.4337866711430253E-14</v>
      </c>
      <c r="P98" s="14">
        <f t="shared" si="87"/>
        <v>7.3222115536967035E-13</v>
      </c>
      <c r="Q98" s="22">
        <f t="shared" si="54"/>
        <v>1.3525069634579169E-12</v>
      </c>
      <c r="R98" s="60">
        <f t="shared" si="55"/>
        <v>293.33333333333468</v>
      </c>
      <c r="S98" s="60">
        <f ca="1">AVERAGE(OFFSET($R$3,0,0,'Données projet'!$E$9+1,1))-AVERAGE(OFFSET($H$3,0,0,'Données projet'!$E$9+1,1))</f>
        <v>288.82868507674738</v>
      </c>
      <c r="T98" s="60">
        <f t="shared" si="88"/>
        <v>283.48738729114024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0</v>
      </c>
      <c r="AI98" s="14">
        <f>IF('Données projet'!$A$62&gt;35,AI97+AH98-AQ97,IF(A98&lt;'Données projet'!$A$62,$AF$205^A98,IF(A98='Données projet'!$A$62,'Données projet'!$B$62,AI97+AH98-AQ97)))</f>
        <v>-1.1368683772161603E-13</v>
      </c>
      <c r="AJ98" s="14">
        <f>AI98*VLOOKUP('Données projet'!$B$10,Paramètres!$A$1:$I$89,3,0)*VLOOKUP('Données projet'!$B$10,Paramètres!$A$1:$I$89,5,0)</f>
        <v>-6.3550942286383367E-14</v>
      </c>
      <c r="AK98" s="14" t="e">
        <f t="shared" si="89"/>
        <v>#NUM!</v>
      </c>
      <c r="AL98" s="22" t="e">
        <f t="shared" si="58"/>
        <v>#NUM!</v>
      </c>
      <c r="AM98" s="60" t="e">
        <f t="shared" si="59"/>
        <v>#NUM!</v>
      </c>
      <c r="AN98" s="60">
        <f ca="1">AVERAGE(OFFSET($AM$3,0,0,'Données projet'!$E$10+1,1))-AVERAGE(OFFSET($H$3,0,0,'Données projet'!$E$10+1,1))</f>
        <v>336.06378061174178</v>
      </c>
      <c r="AO98" s="60">
        <f t="shared" si="90"/>
        <v>440.84111898279565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7.5112868810888437E-9</v>
      </c>
      <c r="AX98" s="23">
        <f t="shared" si="60"/>
        <v>7.5112868810888437E-9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>
        <f>VLOOKUP(A98,'Données projet'!$A$87:$I$107,2,0)</f>
        <v>300</v>
      </c>
      <c r="BB98" s="13">
        <f>VLOOKUP(A98,'Données projet'!$A$87:$I$107,9,0)</f>
        <v>5.2</v>
      </c>
      <c r="BC98" s="13">
        <f t="array" ref="BC98">INDEX(BB:BB,MIN(IF(ISNUMBER(BB98:BB294),ROW(BB98:BB294),"")))</f>
        <v>5.2</v>
      </c>
      <c r="BD98" s="13">
        <f>IF('Données projet'!$A$88&gt;35,BD97+BC98-BL97,IF(A98&lt;'Données projet'!$A$88,$BA$205^A98,IF(A98='Données projet'!$A$88,'Données projet'!$B$88,BD97+BC98-BL97)))</f>
        <v>299.99999999999983</v>
      </c>
      <c r="BE98" s="14">
        <f>BD98*VLOOKUP('Données projet'!$B$11,Paramètres!$A$1:$I$89,3,0)*VLOOKUP('Données projet'!$B$11,Paramètres!$A$1:$I$89,5,0)</f>
        <v>322.91999999999979</v>
      </c>
      <c r="BF98" s="14">
        <f t="shared" si="91"/>
        <v>75.960594879408688</v>
      </c>
      <c r="BG98" s="22">
        <f t="shared" si="61"/>
        <v>694.71703608163637</v>
      </c>
      <c r="BH98" s="60">
        <f t="shared" si="62"/>
        <v>988.05036941496974</v>
      </c>
      <c r="BI98" s="60">
        <f ca="1">AVERAGE(OFFSET($BH$3,0,0,'Données projet'!$E$11+1,1))-AVERAGE(OFFSET($H$3,0,0,'Données projet'!$E$11+1,1))</f>
        <v>502.13913277311798</v>
      </c>
      <c r="BJ98" s="60">
        <f t="shared" si="92"/>
        <v>267.2998309535638</v>
      </c>
      <c r="BK98" s="16">
        <f>IF(ISNA(VLOOKUP(A98,'Données projet'!$A$87:$I$107,3,0)),0,VLOOKUP(A98,'Données projet'!$A$87:$I$107,3,0))</f>
        <v>8</v>
      </c>
      <c r="BL98" s="16">
        <f>IF(ISNA(VLOOKUP(A98,'Données projet'!$A$87:$I$107,4,0)),0,VLOOKUP(A98,'Données projet'!$A$87:$I$107,4,0))</f>
        <v>42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-1.1368683772161603E-13</v>
      </c>
      <c r="BZ98" s="14">
        <f>BY98*VLOOKUP('Données projet'!$B$12,Paramètres!$A$1:$I$89,3,0)*VLOOKUP('Données projet'!$B$12,Paramètres!$A$1:$I$89,5,0)</f>
        <v>-4.5815795601811263E-14</v>
      </c>
      <c r="CA98" s="14" t="e">
        <f t="shared" si="93"/>
        <v>#NUM!</v>
      </c>
      <c r="CB98" s="22" t="e">
        <f t="shared" si="64"/>
        <v>#NUM!</v>
      </c>
      <c r="CC98" s="60" t="e">
        <f t="shared" si="65"/>
        <v>#NUM!</v>
      </c>
      <c r="CD98" s="60">
        <f ca="1">AVERAGE(OFFSET($CC$3,0,0,'Données projet'!$E$12+1,1))-AVERAGE(OFFSET($H$3,0,0,'Données projet'!$E$12+1,1))</f>
        <v>384.19543823695972</v>
      </c>
      <c r="CE98" s="60">
        <f t="shared" si="94"/>
        <v>302.1437482177551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5.9839759275771396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5.9839759275771396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1.7053025658242404E-13</v>
      </c>
      <c r="CU98" s="18">
        <f>CT98*VLOOKUP('Données projet'!$B$13,Paramètres!$A$1:$I$89,3,0)*VLOOKUP('Données projet'!$B$13,Paramètres!$A$1:$I$89,5,0)</f>
        <v>1.250327841262333E-13</v>
      </c>
      <c r="CV98" s="14">
        <f t="shared" si="95"/>
        <v>1.8301318724634299E-12</v>
      </c>
      <c r="CW98" s="22">
        <f t="shared" si="67"/>
        <v>3.405245110226996E-12</v>
      </c>
      <c r="CX98" s="60">
        <f t="shared" si="68"/>
        <v>293.33333333333672</v>
      </c>
      <c r="CY98" s="60">
        <f ca="1">AVERAGE(OFFSET($CX$3,0,0,'Données projet'!$E$13+1,1))-AVERAGE(OFFSET($H$3,0,0,'Données projet'!$E$13+1,1))</f>
        <v>395.07658026471302</v>
      </c>
      <c r="CZ98" s="60">
        <f t="shared" si="96"/>
        <v>366.07517477284938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0" t="e">
        <f t="shared" si="71"/>
        <v>#N/A</v>
      </c>
      <c r="DT98" s="60" t="e">
        <f ca="1">AVERAGE(OFFSET($DS$3,0,0,'Données projet'!$E$14+1,1))-AVERAGE(OFFSET($H$3,0,0,'Données projet'!$E$14+1,1))</f>
        <v>#N/A</v>
      </c>
      <c r="DU98" s="60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0" t="e">
        <f t="shared" si="74"/>
        <v>#N/A</v>
      </c>
      <c r="EO98" s="60" t="e">
        <f ca="1">AVERAGE(OFFSET($EN$3,0,0,'Données projet'!$E$15+1,1))-AVERAGE(OFFSET($H$3,0,0,'Données projet'!$E$15+1,1))</f>
        <v>#N/A</v>
      </c>
      <c r="EP98" s="60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0" t="e">
        <f t="shared" si="77"/>
        <v>#N/A</v>
      </c>
      <c r="FJ98" s="60" t="e">
        <f ca="1">AVERAGE(OFFSET($FI$3,0,0,'Données projet'!$E$16+1,1))-AVERAGE(OFFSET($H$3,0,0,'Données projet'!$E$16+1,1))</f>
        <v>#N/A</v>
      </c>
      <c r="FK98" s="60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0" t="e">
        <f t="shared" si="80"/>
        <v>#N/A</v>
      </c>
      <c r="GE98" s="60" t="e">
        <f ca="1">AVERAGE(OFFSET($GD$3,0,0,'Données projet'!$E$17+1,1))-AVERAGE(OFFSET($H$3,0,0,'Données projet'!$E$17+1,1))</f>
        <v>#N/A</v>
      </c>
      <c r="GF98" s="60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0" t="e">
        <f t="shared" si="83"/>
        <v>#N/A</v>
      </c>
      <c r="GZ98" s="60" t="e">
        <f ca="1">AVERAGE(OFFSET($GY$3,0,0,'Données projet'!$E$18+1,1))-AVERAGE(OFFSET($H$3,0,0,'Données projet'!$E$18+1,1))</f>
        <v>#N/A</v>
      </c>
      <c r="HA98" s="60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8">
        <f t="shared" si="56"/>
        <v>256.66666666666669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0</v>
      </c>
      <c r="N99" s="14">
        <f>IF('Données projet'!$A$36&gt;35,N98+M99-V98,IF(A99&lt;'Données projet'!$A$36,$K$205^A99,IF(A99='Données projet'!$A$36,'Données projet'!$B$36,N98+M99-V98)))</f>
        <v>5.6843418860808015E-14</v>
      </c>
      <c r="O99" s="14">
        <f>N99*VLOOKUP('Données projet'!$B$9,Paramètres!$A$1:$I$89,3,0)*VLOOKUP('Données projet'!$B$9,Paramètres!$A$1:$I$89,5,0)</f>
        <v>4.4337866711430253E-14</v>
      </c>
      <c r="P99" s="14">
        <f t="shared" si="87"/>
        <v>7.3222115536967035E-13</v>
      </c>
      <c r="Q99" s="22">
        <f t="shared" ref="Q99:Q130" si="107">(O99+P99)*0.475*44/12</f>
        <v>1.3525069634579169E-12</v>
      </c>
      <c r="R99" s="60">
        <f t="shared" si="55"/>
        <v>293.33333333333468</v>
      </c>
      <c r="S99" s="60">
        <f ca="1">AVERAGE(OFFSET($R$3,0,0,'Données projet'!$E$9+1,1))-AVERAGE(OFFSET($H$3,0,0,'Données projet'!$E$9+1,1))</f>
        <v>288.82868507674738</v>
      </c>
      <c r="T99" s="60">
        <f t="shared" si="88"/>
        <v>283.48738729114024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0</v>
      </c>
      <c r="AI99" s="14">
        <f>IF('Données projet'!$A$62&gt;35,AI98+AH99-AQ98,IF(A99&lt;'Données projet'!$A$62,$AF$205^A99,IF(A99='Données projet'!$A$62,'Données projet'!$B$62,AI98+AH99-AQ98)))</f>
        <v>-1.1368683772161603E-13</v>
      </c>
      <c r="AJ99" s="14">
        <f>AI99*VLOOKUP('Données projet'!$B$10,Paramètres!$A$1:$I$89,3,0)*VLOOKUP('Données projet'!$B$10,Paramètres!$A$1:$I$89,5,0)</f>
        <v>-6.3550942286383367E-14</v>
      </c>
      <c r="AK99" s="14" t="e">
        <f t="shared" si="89"/>
        <v>#NUM!</v>
      </c>
      <c r="AL99" s="22" t="e">
        <f t="shared" si="58"/>
        <v>#NUM!</v>
      </c>
      <c r="AM99" s="60" t="e">
        <f t="shared" si="59"/>
        <v>#NUM!</v>
      </c>
      <c r="AN99" s="60">
        <f ca="1">AVERAGE(OFFSET($AM$3,0,0,'Données projet'!$E$10+1,1))-AVERAGE(OFFSET($H$3,0,0,'Données projet'!$E$10+1,1))</f>
        <v>336.06378061174178</v>
      </c>
      <c r="AO99" s="60">
        <f t="shared" si="90"/>
        <v>440.84111898279565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5.3112818890554741E-9</v>
      </c>
      <c r="AX99" s="23">
        <f t="shared" si="60"/>
        <v>5.3112818890554741E-9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4.7</v>
      </c>
      <c r="BD99" s="13">
        <f>IF('Données projet'!$A$88&gt;35,BD98+BC99-BL98,IF(A99&lt;'Données projet'!$A$88,$BA$205^A99,IF(A99='Données projet'!$A$88,'Données projet'!$B$88,BD98+BC99-BL98)))</f>
        <v>262.69999999999982</v>
      </c>
      <c r="BE99" s="14">
        <f>BD99*VLOOKUP('Données projet'!$B$11,Paramètres!$A$1:$I$89,3,0)*VLOOKUP('Données projet'!$B$11,Paramètres!$A$1:$I$89,5,0)</f>
        <v>282.77027999999979</v>
      </c>
      <c r="BF99" s="14">
        <f t="shared" si="91"/>
        <v>67.552112806554916</v>
      </c>
      <c r="BG99" s="22">
        <f t="shared" si="61"/>
        <v>610.14483413808273</v>
      </c>
      <c r="BH99" s="60">
        <f t="shared" si="62"/>
        <v>903.4781674714161</v>
      </c>
      <c r="BI99" s="60">
        <f ca="1">AVERAGE(OFFSET($BH$3,0,0,'Données projet'!$E$11+1,1))-AVERAGE(OFFSET($H$3,0,0,'Données projet'!$E$11+1,1))</f>
        <v>502.13913277311798</v>
      </c>
      <c r="BJ99" s="60">
        <f t="shared" si="92"/>
        <v>267.2998309535638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-1.1368683772161603E-13</v>
      </c>
      <c r="BZ99" s="14">
        <f>BY99*VLOOKUP('Données projet'!$B$12,Paramètres!$A$1:$I$89,3,0)*VLOOKUP('Données projet'!$B$12,Paramètres!$A$1:$I$89,5,0)</f>
        <v>-4.5815795601811263E-14</v>
      </c>
      <c r="CA99" s="14" t="e">
        <f t="shared" si="93"/>
        <v>#NUM!</v>
      </c>
      <c r="CB99" s="22" t="e">
        <f t="shared" si="64"/>
        <v>#NUM!</v>
      </c>
      <c r="CC99" s="60" t="e">
        <f t="shared" si="65"/>
        <v>#NUM!</v>
      </c>
      <c r="CD99" s="60">
        <f ca="1">AVERAGE(OFFSET($CC$3,0,0,'Données projet'!$E$12+1,1))-AVERAGE(OFFSET($H$3,0,0,'Données projet'!$E$12+1,1))</f>
        <v>384.19543823695972</v>
      </c>
      <c r="CE99" s="60">
        <f t="shared" si="94"/>
        <v>302.1437482177551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5.8203437911539249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5.8203437911539249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1.7053025658242404E-13</v>
      </c>
      <c r="CU99" s="18">
        <f>CT99*VLOOKUP('Données projet'!$B$13,Paramètres!$A$1:$I$89,3,0)*VLOOKUP('Données projet'!$B$13,Paramètres!$A$1:$I$89,5,0)</f>
        <v>1.250327841262333E-13</v>
      </c>
      <c r="CV99" s="14">
        <f t="shared" si="95"/>
        <v>1.8301318724634299E-12</v>
      </c>
      <c r="CW99" s="22">
        <f t="shared" si="67"/>
        <v>3.405245110226996E-12</v>
      </c>
      <c r="CX99" s="60">
        <f t="shared" si="68"/>
        <v>293.33333333333672</v>
      </c>
      <c r="CY99" s="60">
        <f ca="1">AVERAGE(OFFSET($CX$3,0,0,'Données projet'!$E$13+1,1))-AVERAGE(OFFSET($H$3,0,0,'Données projet'!$E$13+1,1))</f>
        <v>395.07658026471302</v>
      </c>
      <c r="CZ99" s="60">
        <f t="shared" si="96"/>
        <v>366.07517477284938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0" t="e">
        <f t="shared" si="71"/>
        <v>#N/A</v>
      </c>
      <c r="DT99" s="60" t="e">
        <f ca="1">AVERAGE(OFFSET($DS$3,0,0,'Données projet'!$E$14+1,1))-AVERAGE(OFFSET($H$3,0,0,'Données projet'!$E$14+1,1))</f>
        <v>#N/A</v>
      </c>
      <c r="DU99" s="60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0" t="e">
        <f t="shared" si="74"/>
        <v>#N/A</v>
      </c>
      <c r="EO99" s="60" t="e">
        <f ca="1">AVERAGE(OFFSET($EN$3,0,0,'Données projet'!$E$15+1,1))-AVERAGE(OFFSET($H$3,0,0,'Données projet'!$E$15+1,1))</f>
        <v>#N/A</v>
      </c>
      <c r="EP99" s="60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0" t="e">
        <f t="shared" si="77"/>
        <v>#N/A</v>
      </c>
      <c r="FJ99" s="60" t="e">
        <f ca="1">AVERAGE(OFFSET($FI$3,0,0,'Données projet'!$E$16+1,1))-AVERAGE(OFFSET($H$3,0,0,'Données projet'!$E$16+1,1))</f>
        <v>#N/A</v>
      </c>
      <c r="FK99" s="60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0" t="e">
        <f t="shared" si="80"/>
        <v>#N/A</v>
      </c>
      <c r="GE99" s="60" t="e">
        <f ca="1">AVERAGE(OFFSET($GD$3,0,0,'Données projet'!$E$17+1,1))-AVERAGE(OFFSET($H$3,0,0,'Données projet'!$E$17+1,1))</f>
        <v>#N/A</v>
      </c>
      <c r="GF99" s="60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0" t="e">
        <f t="shared" si="83"/>
        <v>#N/A</v>
      </c>
      <c r="GZ99" s="60" t="e">
        <f ca="1">AVERAGE(OFFSET($GY$3,0,0,'Données projet'!$E$18+1,1))-AVERAGE(OFFSET($H$3,0,0,'Données projet'!$E$18+1,1))</f>
        <v>#N/A</v>
      </c>
      <c r="HA99" s="60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8">
        <f t="shared" si="56"/>
        <v>256.66666666666669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0</v>
      </c>
      <c r="N100" s="14">
        <f>IF('Données projet'!$A$36&gt;35,N99+M100-V99,IF(A100&lt;'Données projet'!$A$36,$K$205^A100,IF(A100='Données projet'!$A$36,'Données projet'!$B$36,N99+M100-V99)))</f>
        <v>5.6843418860808015E-14</v>
      </c>
      <c r="O100" s="14">
        <f>N100*VLOOKUP('Données projet'!$B$9,Paramètres!$A$1:$I$89,3,0)*VLOOKUP('Données projet'!$B$9,Paramètres!$A$1:$I$89,5,0)</f>
        <v>4.4337866711430253E-14</v>
      </c>
      <c r="P100" s="14">
        <f t="shared" si="87"/>
        <v>7.3222115536967035E-13</v>
      </c>
      <c r="Q100" s="22">
        <f t="shared" si="107"/>
        <v>1.3525069634579169E-12</v>
      </c>
      <c r="R100" s="60">
        <f t="shared" si="55"/>
        <v>293.33333333333468</v>
      </c>
      <c r="S100" s="60">
        <f ca="1">AVERAGE(OFFSET($R$3,0,0,'Données projet'!$E$9+1,1))-AVERAGE(OFFSET($H$3,0,0,'Données projet'!$E$9+1,1))</f>
        <v>288.82868507674738</v>
      </c>
      <c r="T100" s="60">
        <f t="shared" si="88"/>
        <v>283.48738729114024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0</v>
      </c>
      <c r="AI100" s="14">
        <f>IF('Données projet'!$A$62&gt;35,AI99+AH100-AQ99,IF(A100&lt;'Données projet'!$A$62,$AF$205^A100,IF(A100='Données projet'!$A$62,'Données projet'!$B$62,AI99+AH100-AQ99)))</f>
        <v>-1.1368683772161603E-13</v>
      </c>
      <c r="AJ100" s="14">
        <f>AI100*VLOOKUP('Données projet'!$B$10,Paramètres!$A$1:$I$89,3,0)*VLOOKUP('Données projet'!$B$10,Paramètres!$A$1:$I$89,5,0)</f>
        <v>-6.3550942286383367E-14</v>
      </c>
      <c r="AK100" s="14" t="e">
        <f t="shared" si="89"/>
        <v>#NUM!</v>
      </c>
      <c r="AL100" s="22" t="e">
        <f t="shared" si="58"/>
        <v>#NUM!</v>
      </c>
      <c r="AM100" s="60" t="e">
        <f t="shared" si="59"/>
        <v>#NUM!</v>
      </c>
      <c r="AN100" s="60">
        <f ca="1">AVERAGE(OFFSET($AM$3,0,0,'Données projet'!$E$10+1,1))-AVERAGE(OFFSET($H$3,0,0,'Données projet'!$E$10+1,1))</f>
        <v>336.06378061174178</v>
      </c>
      <c r="AO100" s="60">
        <f t="shared" si="90"/>
        <v>440.84111898279565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3.7556434405444218E-9</v>
      </c>
      <c r="AX100" s="23">
        <f t="shared" si="60"/>
        <v>3.7556434405444218E-9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4.7</v>
      </c>
      <c r="BD100" s="13">
        <f>IF('Données projet'!$A$88&gt;35,BD99+BC100-BL99,IF(A100&lt;'Données projet'!$A$88,$BA$205^A100,IF(A100='Données projet'!$A$88,'Données projet'!$B$88,BD99+BC100-BL99)))</f>
        <v>267.39999999999981</v>
      </c>
      <c r="BE100" s="14">
        <f>BD100*VLOOKUP('Données projet'!$B$11,Paramètres!$A$1:$I$89,3,0)*VLOOKUP('Données projet'!$B$11,Paramètres!$A$1:$I$89,5,0)</f>
        <v>287.82935999999978</v>
      </c>
      <c r="BF100" s="14">
        <f t="shared" si="91"/>
        <v>68.61891270137501</v>
      </c>
      <c r="BG100" s="22">
        <f t="shared" si="61"/>
        <v>620.81407495489441</v>
      </c>
      <c r="BH100" s="60">
        <f t="shared" si="62"/>
        <v>914.14740828822778</v>
      </c>
      <c r="BI100" s="60">
        <f ca="1">AVERAGE(OFFSET($BH$3,0,0,'Données projet'!$E$11+1,1))-AVERAGE(OFFSET($H$3,0,0,'Données projet'!$E$11+1,1))</f>
        <v>502.13913277311798</v>
      </c>
      <c r="BJ100" s="60">
        <f t="shared" si="92"/>
        <v>267.2998309535638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-1.1368683772161603E-13</v>
      </c>
      <c r="BZ100" s="14">
        <f>BY100*VLOOKUP('Données projet'!$B$12,Paramètres!$A$1:$I$89,3,0)*VLOOKUP('Données projet'!$B$12,Paramètres!$A$1:$I$89,5,0)</f>
        <v>-4.5815795601811263E-14</v>
      </c>
      <c r="CA100" s="14" t="e">
        <f t="shared" si="93"/>
        <v>#NUM!</v>
      </c>
      <c r="CB100" s="22" t="e">
        <f t="shared" si="64"/>
        <v>#NUM!</v>
      </c>
      <c r="CC100" s="60" t="e">
        <f t="shared" si="65"/>
        <v>#NUM!</v>
      </c>
      <c r="CD100" s="60">
        <f ca="1">AVERAGE(OFFSET($CC$3,0,0,'Données projet'!$E$12+1,1))-AVERAGE(OFFSET($H$3,0,0,'Données projet'!$E$12+1,1))</f>
        <v>384.19543823695972</v>
      </c>
      <c r="CE100" s="60">
        <f t="shared" si="94"/>
        <v>302.1437482177551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5.661186184106243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5.661186184106243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1.7053025658242404E-13</v>
      </c>
      <c r="CU100" s="18">
        <f>CT100*VLOOKUP('Données projet'!$B$13,Paramètres!$A$1:$I$89,3,0)*VLOOKUP('Données projet'!$B$13,Paramètres!$A$1:$I$89,5,0)</f>
        <v>1.250327841262333E-13</v>
      </c>
      <c r="CV100" s="14">
        <f t="shared" si="95"/>
        <v>1.8301318724634299E-12</v>
      </c>
      <c r="CW100" s="22">
        <f t="shared" si="67"/>
        <v>3.405245110226996E-12</v>
      </c>
      <c r="CX100" s="60">
        <f t="shared" si="68"/>
        <v>293.33333333333672</v>
      </c>
      <c r="CY100" s="60">
        <f ca="1">AVERAGE(OFFSET($CX$3,0,0,'Données projet'!$E$13+1,1))-AVERAGE(OFFSET($H$3,0,0,'Données projet'!$E$13+1,1))</f>
        <v>395.07658026471302</v>
      </c>
      <c r="CZ100" s="60">
        <f t="shared" si="96"/>
        <v>366.07517477284938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0" t="e">
        <f t="shared" si="71"/>
        <v>#N/A</v>
      </c>
      <c r="DT100" s="60" t="e">
        <f ca="1">AVERAGE(OFFSET($DS$3,0,0,'Données projet'!$E$14+1,1))-AVERAGE(OFFSET($H$3,0,0,'Données projet'!$E$14+1,1))</f>
        <v>#N/A</v>
      </c>
      <c r="DU100" s="60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0" t="e">
        <f t="shared" si="74"/>
        <v>#N/A</v>
      </c>
      <c r="EO100" s="60" t="e">
        <f ca="1">AVERAGE(OFFSET($EN$3,0,0,'Données projet'!$E$15+1,1))-AVERAGE(OFFSET($H$3,0,0,'Données projet'!$E$15+1,1))</f>
        <v>#N/A</v>
      </c>
      <c r="EP100" s="60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0" t="e">
        <f t="shared" si="77"/>
        <v>#N/A</v>
      </c>
      <c r="FJ100" s="60" t="e">
        <f ca="1">AVERAGE(OFFSET($FI$3,0,0,'Données projet'!$E$16+1,1))-AVERAGE(OFFSET($H$3,0,0,'Données projet'!$E$16+1,1))</f>
        <v>#N/A</v>
      </c>
      <c r="FK100" s="60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0" t="e">
        <f t="shared" si="80"/>
        <v>#N/A</v>
      </c>
      <c r="GE100" s="60" t="e">
        <f ca="1">AVERAGE(OFFSET($GD$3,0,0,'Données projet'!$E$17+1,1))-AVERAGE(OFFSET($H$3,0,0,'Données projet'!$E$17+1,1))</f>
        <v>#N/A</v>
      </c>
      <c r="GF100" s="60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0" t="e">
        <f t="shared" si="83"/>
        <v>#N/A</v>
      </c>
      <c r="GZ100" s="60" t="e">
        <f ca="1">AVERAGE(OFFSET($GY$3,0,0,'Données projet'!$E$18+1,1))-AVERAGE(OFFSET($H$3,0,0,'Données projet'!$E$18+1,1))</f>
        <v>#N/A</v>
      </c>
      <c r="HA100" s="60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8">
        <f t="shared" si="56"/>
        <v>256.66666666666669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0</v>
      </c>
      <c r="N101" s="14">
        <f>IF('Données projet'!$A$36&gt;35,N100+M101-V100,IF(A101&lt;'Données projet'!$A$36,$K$205^A101,IF(A101='Données projet'!$A$36,'Données projet'!$B$36,N100+M101-V100)))</f>
        <v>5.6843418860808015E-14</v>
      </c>
      <c r="O101" s="14">
        <f>N101*VLOOKUP('Données projet'!$B$9,Paramètres!$A$1:$I$89,3,0)*VLOOKUP('Données projet'!$B$9,Paramètres!$A$1:$I$89,5,0)</f>
        <v>4.4337866711430253E-14</v>
      </c>
      <c r="P101" s="14">
        <f t="shared" si="87"/>
        <v>7.3222115536967035E-13</v>
      </c>
      <c r="Q101" s="22">
        <f t="shared" si="107"/>
        <v>1.3525069634579169E-12</v>
      </c>
      <c r="R101" s="60">
        <f t="shared" si="55"/>
        <v>293.33333333333468</v>
      </c>
      <c r="S101" s="60">
        <f ca="1">AVERAGE(OFFSET($R$3,0,0,'Données projet'!$E$9+1,1))-AVERAGE(OFFSET($H$3,0,0,'Données projet'!$E$9+1,1))</f>
        <v>288.82868507674738</v>
      </c>
      <c r="T101" s="60">
        <f t="shared" si="88"/>
        <v>283.48738729114024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0</v>
      </c>
      <c r="AI101" s="14">
        <f>IF('Données projet'!$A$62&gt;35,AI100+AH101-AQ100,IF(A101&lt;'Données projet'!$A$62,$AF$205^A101,IF(A101='Données projet'!$A$62,'Données projet'!$B$62,AI100+AH101-AQ100)))</f>
        <v>-1.1368683772161603E-13</v>
      </c>
      <c r="AJ101" s="14">
        <f>AI101*VLOOKUP('Données projet'!$B$10,Paramètres!$A$1:$I$89,3,0)*VLOOKUP('Données projet'!$B$10,Paramètres!$A$1:$I$89,5,0)</f>
        <v>-6.3550942286383367E-14</v>
      </c>
      <c r="AK101" s="14" t="e">
        <f t="shared" si="89"/>
        <v>#NUM!</v>
      </c>
      <c r="AL101" s="22" t="e">
        <f t="shared" si="58"/>
        <v>#NUM!</v>
      </c>
      <c r="AM101" s="60" t="e">
        <f t="shared" si="59"/>
        <v>#NUM!</v>
      </c>
      <c r="AN101" s="60">
        <f ca="1">AVERAGE(OFFSET($AM$3,0,0,'Données projet'!$E$10+1,1))-AVERAGE(OFFSET($H$3,0,0,'Données projet'!$E$10+1,1))</f>
        <v>336.06378061174178</v>
      </c>
      <c r="AO101" s="60">
        <f t="shared" si="90"/>
        <v>440.84111898279565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2.6556409445277371E-9</v>
      </c>
      <c r="AX101" s="23">
        <f t="shared" si="60"/>
        <v>2.6556409445277371E-9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4.7</v>
      </c>
      <c r="BD101" s="13">
        <f>IF('Données projet'!$A$88&gt;35,BD100+BC101-BL100,IF(A101&lt;'Données projet'!$A$88,$BA$205^A101,IF(A101='Données projet'!$A$88,'Données projet'!$B$88,BD100+BC101-BL100)))</f>
        <v>272.0999999999998</v>
      </c>
      <c r="BE101" s="14">
        <f>BD101*VLOOKUP('Données projet'!$B$11,Paramètres!$A$1:$I$89,3,0)*VLOOKUP('Données projet'!$B$11,Paramètres!$A$1:$I$89,5,0)</f>
        <v>292.88843999999978</v>
      </c>
      <c r="BF101" s="14">
        <f t="shared" si="91"/>
        <v>69.683532117488227</v>
      </c>
      <c r="BG101" s="22">
        <f t="shared" si="61"/>
        <v>631.47951810462496</v>
      </c>
      <c r="BH101" s="60">
        <f t="shared" si="62"/>
        <v>924.81285143795822</v>
      </c>
      <c r="BI101" s="60">
        <f ca="1">AVERAGE(OFFSET($BH$3,0,0,'Données projet'!$E$11+1,1))-AVERAGE(OFFSET($H$3,0,0,'Données projet'!$E$11+1,1))</f>
        <v>502.13913277311798</v>
      </c>
      <c r="BJ101" s="60">
        <f t="shared" si="92"/>
        <v>267.2998309535638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-1.1368683772161603E-13</v>
      </c>
      <c r="BZ101" s="14">
        <f>BY101*VLOOKUP('Données projet'!$B$12,Paramètres!$A$1:$I$89,3,0)*VLOOKUP('Données projet'!$B$12,Paramètres!$A$1:$I$89,5,0)</f>
        <v>-4.5815795601811263E-14</v>
      </c>
      <c r="CA101" s="14" t="e">
        <f t="shared" si="93"/>
        <v>#NUM!</v>
      </c>
      <c r="CB101" s="22" t="e">
        <f t="shared" si="64"/>
        <v>#NUM!</v>
      </c>
      <c r="CC101" s="60" t="e">
        <f t="shared" si="65"/>
        <v>#NUM!</v>
      </c>
      <c r="CD101" s="60">
        <f ca="1">AVERAGE(OFFSET($CC$3,0,0,'Données projet'!$E$12+1,1))-AVERAGE(OFFSET($H$3,0,0,'Données projet'!$E$12+1,1))</f>
        <v>384.19543823695972</v>
      </c>
      <c r="CE101" s="60">
        <f t="shared" si="94"/>
        <v>302.1437482177551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5.5063807501930153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5.5063807501930153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1.7053025658242404E-13</v>
      </c>
      <c r="CU101" s="18">
        <f>CT101*VLOOKUP('Données projet'!$B$13,Paramètres!$A$1:$I$89,3,0)*VLOOKUP('Données projet'!$B$13,Paramètres!$A$1:$I$89,5,0)</f>
        <v>1.250327841262333E-13</v>
      </c>
      <c r="CV101" s="14">
        <f t="shared" si="95"/>
        <v>1.8301318724634299E-12</v>
      </c>
      <c r="CW101" s="22">
        <f t="shared" si="67"/>
        <v>3.405245110226996E-12</v>
      </c>
      <c r="CX101" s="60">
        <f t="shared" si="68"/>
        <v>293.33333333333672</v>
      </c>
      <c r="CY101" s="60">
        <f ca="1">AVERAGE(OFFSET($CX$3,0,0,'Données projet'!$E$13+1,1))-AVERAGE(OFFSET($H$3,0,0,'Données projet'!$E$13+1,1))</f>
        <v>395.07658026471302</v>
      </c>
      <c r="CZ101" s="60">
        <f t="shared" si="96"/>
        <v>366.07517477284938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0" t="e">
        <f t="shared" si="71"/>
        <v>#N/A</v>
      </c>
      <c r="DT101" s="60" t="e">
        <f ca="1">AVERAGE(OFFSET($DS$3,0,0,'Données projet'!$E$14+1,1))-AVERAGE(OFFSET($H$3,0,0,'Données projet'!$E$14+1,1))</f>
        <v>#N/A</v>
      </c>
      <c r="DU101" s="60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0" t="e">
        <f t="shared" si="74"/>
        <v>#N/A</v>
      </c>
      <c r="EO101" s="60" t="e">
        <f ca="1">AVERAGE(OFFSET($EN$3,0,0,'Données projet'!$E$15+1,1))-AVERAGE(OFFSET($H$3,0,0,'Données projet'!$E$15+1,1))</f>
        <v>#N/A</v>
      </c>
      <c r="EP101" s="60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0" t="e">
        <f t="shared" si="77"/>
        <v>#N/A</v>
      </c>
      <c r="FJ101" s="60" t="e">
        <f ca="1">AVERAGE(OFFSET($FI$3,0,0,'Données projet'!$E$16+1,1))-AVERAGE(OFFSET($H$3,0,0,'Données projet'!$E$16+1,1))</f>
        <v>#N/A</v>
      </c>
      <c r="FK101" s="60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0" t="e">
        <f t="shared" si="80"/>
        <v>#N/A</v>
      </c>
      <c r="GE101" s="60" t="e">
        <f ca="1">AVERAGE(OFFSET($GD$3,0,0,'Données projet'!$E$17+1,1))-AVERAGE(OFFSET($H$3,0,0,'Données projet'!$E$17+1,1))</f>
        <v>#N/A</v>
      </c>
      <c r="GF101" s="60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0" t="e">
        <f t="shared" si="83"/>
        <v>#N/A</v>
      </c>
      <c r="GZ101" s="60" t="e">
        <f ca="1">AVERAGE(OFFSET($GY$3,0,0,'Données projet'!$E$18+1,1))-AVERAGE(OFFSET($H$3,0,0,'Données projet'!$E$18+1,1))</f>
        <v>#N/A</v>
      </c>
      <c r="HA101" s="60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8">
        <f t="shared" si="56"/>
        <v>256.66666666666669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0</v>
      </c>
      <c r="N102" s="14">
        <f>IF('Données projet'!$A$36&gt;35,N101+M102-V101,IF(A102&lt;'Données projet'!$A$36,$K$205^A102,IF(A102='Données projet'!$A$36,'Données projet'!$B$36,N101+M102-V101)))</f>
        <v>5.6843418860808015E-14</v>
      </c>
      <c r="O102" s="14">
        <f>N102*VLOOKUP('Données projet'!$B$9,Paramètres!$A$1:$I$89,3,0)*VLOOKUP('Données projet'!$B$9,Paramètres!$A$1:$I$89,5,0)</f>
        <v>4.4337866711430253E-14</v>
      </c>
      <c r="P102" s="14">
        <f t="shared" si="87"/>
        <v>7.3222115536967035E-13</v>
      </c>
      <c r="Q102" s="22">
        <f t="shared" si="107"/>
        <v>1.3525069634579169E-12</v>
      </c>
      <c r="R102" s="60">
        <f t="shared" si="55"/>
        <v>293.33333333333468</v>
      </c>
      <c r="S102" s="60">
        <f ca="1">AVERAGE(OFFSET($R$3,0,0,'Données projet'!$E$9+1,1))-AVERAGE(OFFSET($H$3,0,0,'Données projet'!$E$9+1,1))</f>
        <v>288.82868507674738</v>
      </c>
      <c r="T102" s="60">
        <f t="shared" si="88"/>
        <v>283.48738729114024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0</v>
      </c>
      <c r="AI102" s="14">
        <f>IF('Données projet'!$A$62&gt;35,AI101+AH102-AQ101,IF(A102&lt;'Données projet'!$A$62,$AF$205^A102,IF(A102='Données projet'!$A$62,'Données projet'!$B$62,AI101+AH102-AQ101)))</f>
        <v>-1.1368683772161603E-13</v>
      </c>
      <c r="AJ102" s="14">
        <f>AI102*VLOOKUP('Données projet'!$B$10,Paramètres!$A$1:$I$89,3,0)*VLOOKUP('Données projet'!$B$10,Paramètres!$A$1:$I$89,5,0)</f>
        <v>-6.3550942286383367E-14</v>
      </c>
      <c r="AK102" s="14" t="e">
        <f t="shared" si="89"/>
        <v>#NUM!</v>
      </c>
      <c r="AL102" s="22" t="e">
        <f t="shared" si="58"/>
        <v>#NUM!</v>
      </c>
      <c r="AM102" s="60" t="e">
        <f t="shared" si="59"/>
        <v>#NUM!</v>
      </c>
      <c r="AN102" s="60">
        <f ca="1">AVERAGE(OFFSET($AM$3,0,0,'Données projet'!$E$10+1,1))-AVERAGE(OFFSET($H$3,0,0,'Données projet'!$E$10+1,1))</f>
        <v>336.06378061174178</v>
      </c>
      <c r="AO102" s="60">
        <f t="shared" si="90"/>
        <v>440.84111898279565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1.8778217202722109E-9</v>
      </c>
      <c r="AX102" s="23">
        <f t="shared" si="60"/>
        <v>1.8778217202722109E-9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4.7</v>
      </c>
      <c r="BD102" s="13">
        <f>IF('Données projet'!$A$88&gt;35,BD101+BC102-BL101,IF(A102&lt;'Données projet'!$A$88,$BA$205^A102,IF(A102='Données projet'!$A$88,'Données projet'!$B$88,BD101+BC102-BL101)))</f>
        <v>276.79999999999978</v>
      </c>
      <c r="BE102" s="14">
        <f>BD102*VLOOKUP('Données projet'!$B$11,Paramètres!$A$1:$I$89,3,0)*VLOOKUP('Données projet'!$B$11,Paramètres!$A$1:$I$89,5,0)</f>
        <v>297.94751999999977</v>
      </c>
      <c r="BF102" s="14">
        <f t="shared" si="91"/>
        <v>70.74601306444228</v>
      </c>
      <c r="BG102" s="22">
        <f t="shared" si="61"/>
        <v>642.14123675390317</v>
      </c>
      <c r="BH102" s="60">
        <f t="shared" si="62"/>
        <v>935.47457008723654</v>
      </c>
      <c r="BI102" s="60">
        <f ca="1">AVERAGE(OFFSET($BH$3,0,0,'Données projet'!$E$11+1,1))-AVERAGE(OFFSET($H$3,0,0,'Données projet'!$E$11+1,1))</f>
        <v>502.13913277311798</v>
      </c>
      <c r="BJ102" s="60">
        <f t="shared" si="92"/>
        <v>267.2998309535638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-1.1368683772161603E-13</v>
      </c>
      <c r="BZ102" s="14">
        <f>BY102*VLOOKUP('Données projet'!$B$12,Paramètres!$A$1:$I$89,3,0)*VLOOKUP('Données projet'!$B$12,Paramètres!$A$1:$I$89,5,0)</f>
        <v>-4.5815795601811263E-14</v>
      </c>
      <c r="CA102" s="14" t="e">
        <f t="shared" si="93"/>
        <v>#NUM!</v>
      </c>
      <c r="CB102" s="22" t="e">
        <f t="shared" si="64"/>
        <v>#NUM!</v>
      </c>
      <c r="CC102" s="60" t="e">
        <f t="shared" si="65"/>
        <v>#NUM!</v>
      </c>
      <c r="CD102" s="60">
        <f ca="1">AVERAGE(OFFSET($CC$3,0,0,'Données projet'!$E$12+1,1))-AVERAGE(OFFSET($H$3,0,0,'Données projet'!$E$12+1,1))</f>
        <v>384.19543823695972</v>
      </c>
      <c r="CE102" s="60">
        <f t="shared" si="94"/>
        <v>302.1437482177551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5.3558084790110083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5.3558084790110083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1.7053025658242404E-13</v>
      </c>
      <c r="CU102" s="18">
        <f>CT102*VLOOKUP('Données projet'!$B$13,Paramètres!$A$1:$I$89,3,0)*VLOOKUP('Données projet'!$B$13,Paramètres!$A$1:$I$89,5,0)</f>
        <v>1.250327841262333E-13</v>
      </c>
      <c r="CV102" s="14">
        <f t="shared" si="95"/>
        <v>1.8301318724634299E-12</v>
      </c>
      <c r="CW102" s="22">
        <f t="shared" si="67"/>
        <v>3.405245110226996E-12</v>
      </c>
      <c r="CX102" s="60">
        <f t="shared" si="68"/>
        <v>293.33333333333672</v>
      </c>
      <c r="CY102" s="60">
        <f ca="1">AVERAGE(OFFSET($CX$3,0,0,'Données projet'!$E$13+1,1))-AVERAGE(OFFSET($H$3,0,0,'Données projet'!$E$13+1,1))</f>
        <v>395.07658026471302</v>
      </c>
      <c r="CZ102" s="60">
        <f t="shared" si="96"/>
        <v>366.07517477284938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0" t="e">
        <f t="shared" si="71"/>
        <v>#N/A</v>
      </c>
      <c r="DT102" s="60" t="e">
        <f ca="1">AVERAGE(OFFSET($DS$3,0,0,'Données projet'!$E$14+1,1))-AVERAGE(OFFSET($H$3,0,0,'Données projet'!$E$14+1,1))</f>
        <v>#N/A</v>
      </c>
      <c r="DU102" s="60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0" t="e">
        <f t="shared" si="74"/>
        <v>#N/A</v>
      </c>
      <c r="EO102" s="60" t="e">
        <f ca="1">AVERAGE(OFFSET($EN$3,0,0,'Données projet'!$E$15+1,1))-AVERAGE(OFFSET($H$3,0,0,'Données projet'!$E$15+1,1))</f>
        <v>#N/A</v>
      </c>
      <c r="EP102" s="60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0" t="e">
        <f t="shared" si="77"/>
        <v>#N/A</v>
      </c>
      <c r="FJ102" s="60" t="e">
        <f ca="1">AVERAGE(OFFSET($FI$3,0,0,'Données projet'!$E$16+1,1))-AVERAGE(OFFSET($H$3,0,0,'Données projet'!$E$16+1,1))</f>
        <v>#N/A</v>
      </c>
      <c r="FK102" s="60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0" t="e">
        <f t="shared" si="80"/>
        <v>#N/A</v>
      </c>
      <c r="GE102" s="60" t="e">
        <f ca="1">AVERAGE(OFFSET($GD$3,0,0,'Données projet'!$E$17+1,1))-AVERAGE(OFFSET($H$3,0,0,'Données projet'!$E$17+1,1))</f>
        <v>#N/A</v>
      </c>
      <c r="GF102" s="60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0" t="e">
        <f t="shared" si="83"/>
        <v>#N/A</v>
      </c>
      <c r="GZ102" s="60" t="e">
        <f ca="1">AVERAGE(OFFSET($GY$3,0,0,'Données projet'!$E$18+1,1))-AVERAGE(OFFSET($H$3,0,0,'Données projet'!$E$18+1,1))</f>
        <v>#N/A</v>
      </c>
      <c r="HA102" s="60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8">
        <f t="shared" si="56"/>
        <v>256.66666666666669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0</v>
      </c>
      <c r="N103" s="14">
        <f>IF('Données projet'!$A$36&gt;35,N102+M103-V102,IF(A103&lt;'Données projet'!$A$36,$K$205^A103,IF(A103='Données projet'!$A$36,'Données projet'!$B$36,N102+M103-V102)))</f>
        <v>5.6843418860808015E-14</v>
      </c>
      <c r="O103" s="14">
        <f>N103*VLOOKUP('Données projet'!$B$9,Paramètres!$A$1:$I$89,3,0)*VLOOKUP('Données projet'!$B$9,Paramètres!$A$1:$I$89,5,0)</f>
        <v>4.4337866711430253E-14</v>
      </c>
      <c r="P103" s="14">
        <f t="shared" si="87"/>
        <v>7.3222115536967035E-13</v>
      </c>
      <c r="Q103" s="22">
        <f t="shared" si="107"/>
        <v>1.3525069634579169E-12</v>
      </c>
      <c r="R103" s="60">
        <f t="shared" si="55"/>
        <v>293.33333333333468</v>
      </c>
      <c r="S103" s="60">
        <f ca="1">AVERAGE(OFFSET($R$3,0,0,'Données projet'!$E$9+1,1))-AVERAGE(OFFSET($H$3,0,0,'Données projet'!$E$9+1,1))</f>
        <v>288.82868507674738</v>
      </c>
      <c r="T103" s="60">
        <f t="shared" si="88"/>
        <v>283.48738729114024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0</v>
      </c>
      <c r="AI103" s="14">
        <f>IF('Données projet'!$A$62&gt;35,AI102+AH103-AQ102,IF(A103&lt;'Données projet'!$A$62,$AF$205^A103,IF(A103='Données projet'!$A$62,'Données projet'!$B$62,AI102+AH103-AQ102)))</f>
        <v>-1.1368683772161603E-13</v>
      </c>
      <c r="AJ103" s="14">
        <f>AI103*VLOOKUP('Données projet'!$B$10,Paramètres!$A$1:$I$89,3,0)*VLOOKUP('Données projet'!$B$10,Paramètres!$A$1:$I$89,5,0)</f>
        <v>-6.3550942286383367E-14</v>
      </c>
      <c r="AK103" s="14" t="e">
        <f t="shared" si="89"/>
        <v>#NUM!</v>
      </c>
      <c r="AL103" s="22" t="e">
        <f t="shared" si="58"/>
        <v>#NUM!</v>
      </c>
      <c r="AM103" s="60" t="e">
        <f t="shared" si="59"/>
        <v>#NUM!</v>
      </c>
      <c r="AN103" s="60">
        <f ca="1">AVERAGE(OFFSET($AM$3,0,0,'Données projet'!$E$10+1,1))-AVERAGE(OFFSET($H$3,0,0,'Données projet'!$E$10+1,1))</f>
        <v>336.06378061174178</v>
      </c>
      <c r="AO103" s="60">
        <f t="shared" si="90"/>
        <v>440.84111898279565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1.3278204722638685E-9</v>
      </c>
      <c r="AX103" s="23">
        <f t="shared" si="60"/>
        <v>1.3278204722638685E-9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4.7</v>
      </c>
      <c r="BD103" s="13">
        <f>IF('Données projet'!$A$88&gt;35,BD102+BC103-BL102,IF(A103&lt;'Données projet'!$A$88,$BA$205^A103,IF(A103='Données projet'!$A$88,'Données projet'!$B$88,BD102+BC103-BL102)))</f>
        <v>281.49999999999977</v>
      </c>
      <c r="BE103" s="14">
        <f>BD103*VLOOKUP('Données projet'!$B$11,Paramètres!$A$1:$I$89,3,0)*VLOOKUP('Données projet'!$B$11,Paramètres!$A$1:$I$89,5,0)</f>
        <v>303.00659999999971</v>
      </c>
      <c r="BF103" s="14">
        <f t="shared" si="91"/>
        <v>71.806396043404845</v>
      </c>
      <c r="BG103" s="22">
        <f t="shared" si="61"/>
        <v>652.79930144226284</v>
      </c>
      <c r="BH103" s="60">
        <f t="shared" si="62"/>
        <v>946.13263477559622</v>
      </c>
      <c r="BI103" s="60">
        <f ca="1">AVERAGE(OFFSET($BH$3,0,0,'Données projet'!$E$11+1,1))-AVERAGE(OFFSET($H$3,0,0,'Données projet'!$E$11+1,1))</f>
        <v>502.13913277311798</v>
      </c>
      <c r="BJ103" s="60">
        <f t="shared" si="92"/>
        <v>267.2998309535638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-1.1368683772161603E-13</v>
      </c>
      <c r="BZ103" s="14">
        <f>BY103*VLOOKUP('Données projet'!$B$12,Paramètres!$A$1:$I$89,3,0)*VLOOKUP('Données projet'!$B$12,Paramètres!$A$1:$I$89,5,0)</f>
        <v>-4.5815795601811263E-14</v>
      </c>
      <c r="CA103" s="14" t="e">
        <f t="shared" si="93"/>
        <v>#NUM!</v>
      </c>
      <c r="CB103" s="22" t="e">
        <f t="shared" si="64"/>
        <v>#NUM!</v>
      </c>
      <c r="CC103" s="60" t="e">
        <f t="shared" si="65"/>
        <v>#NUM!</v>
      </c>
      <c r="CD103" s="60">
        <f ca="1">AVERAGE(OFFSET($CC$3,0,0,'Données projet'!$E$12+1,1))-AVERAGE(OFFSET($H$3,0,0,'Données projet'!$E$12+1,1))</f>
        <v>384.19543823695972</v>
      </c>
      <c r="CE103" s="60">
        <f t="shared" si="94"/>
        <v>302.1437482177551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5.2093536145027253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5.2093536145027253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1.7053025658242404E-13</v>
      </c>
      <c r="CU103" s="18">
        <f>CT103*VLOOKUP('Données projet'!$B$13,Paramètres!$A$1:$I$89,3,0)*VLOOKUP('Données projet'!$B$13,Paramètres!$A$1:$I$89,5,0)</f>
        <v>1.250327841262333E-13</v>
      </c>
      <c r="CV103" s="14">
        <f t="shared" si="95"/>
        <v>1.8301318724634299E-12</v>
      </c>
      <c r="CW103" s="22">
        <f t="shared" si="67"/>
        <v>3.405245110226996E-12</v>
      </c>
      <c r="CX103" s="60">
        <f t="shared" si="68"/>
        <v>293.33333333333672</v>
      </c>
      <c r="CY103" s="60">
        <f ca="1">AVERAGE(OFFSET($CX$3,0,0,'Données projet'!$E$13+1,1))-AVERAGE(OFFSET($H$3,0,0,'Données projet'!$E$13+1,1))</f>
        <v>395.07658026471302</v>
      </c>
      <c r="CZ103" s="60">
        <f t="shared" si="96"/>
        <v>366.07517477284938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0" t="e">
        <f t="shared" si="71"/>
        <v>#N/A</v>
      </c>
      <c r="DT103" s="60" t="e">
        <f ca="1">AVERAGE(OFFSET($DS$3,0,0,'Données projet'!$E$14+1,1))-AVERAGE(OFFSET($H$3,0,0,'Données projet'!$E$14+1,1))</f>
        <v>#N/A</v>
      </c>
      <c r="DU103" s="60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0" t="e">
        <f t="shared" si="74"/>
        <v>#N/A</v>
      </c>
      <c r="EO103" s="60" t="e">
        <f ca="1">AVERAGE(OFFSET($EN$3,0,0,'Données projet'!$E$15+1,1))-AVERAGE(OFFSET($H$3,0,0,'Données projet'!$E$15+1,1))</f>
        <v>#N/A</v>
      </c>
      <c r="EP103" s="60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0" t="e">
        <f t="shared" si="77"/>
        <v>#N/A</v>
      </c>
      <c r="FJ103" s="60" t="e">
        <f ca="1">AVERAGE(OFFSET($FI$3,0,0,'Données projet'!$E$16+1,1))-AVERAGE(OFFSET($H$3,0,0,'Données projet'!$E$16+1,1))</f>
        <v>#N/A</v>
      </c>
      <c r="FK103" s="60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0" t="e">
        <f t="shared" si="80"/>
        <v>#N/A</v>
      </c>
      <c r="GE103" s="60" t="e">
        <f ca="1">AVERAGE(OFFSET($GD$3,0,0,'Données projet'!$E$17+1,1))-AVERAGE(OFFSET($H$3,0,0,'Données projet'!$E$17+1,1))</f>
        <v>#N/A</v>
      </c>
      <c r="GF103" s="60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0" t="e">
        <f t="shared" si="83"/>
        <v>#N/A</v>
      </c>
      <c r="GZ103" s="60" t="e">
        <f ca="1">AVERAGE(OFFSET($GY$3,0,0,'Données projet'!$E$18+1,1))-AVERAGE(OFFSET($H$3,0,0,'Données projet'!$E$18+1,1))</f>
        <v>#N/A</v>
      </c>
      <c r="HA103" s="60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8">
        <f t="shared" si="56"/>
        <v>256.66666666666669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0</v>
      </c>
      <c r="N104" s="14">
        <f>IF('Données projet'!$A$36&gt;35,N103+M104-V103,IF(A104&lt;'Données projet'!$A$36,$K$205^A104,IF(A104='Données projet'!$A$36,'Données projet'!$B$36,N103+M104-V103)))</f>
        <v>5.6843418860808015E-14</v>
      </c>
      <c r="O104" s="14">
        <f>N104*VLOOKUP('Données projet'!$B$9,Paramètres!$A$1:$I$89,3,0)*VLOOKUP('Données projet'!$B$9,Paramètres!$A$1:$I$89,5,0)</f>
        <v>4.4337866711430253E-14</v>
      </c>
      <c r="P104" s="14">
        <f t="shared" si="87"/>
        <v>7.3222115536967035E-13</v>
      </c>
      <c r="Q104" s="22">
        <f t="shared" si="107"/>
        <v>1.3525069634579169E-12</v>
      </c>
      <c r="R104" s="60">
        <f t="shared" si="55"/>
        <v>293.33333333333468</v>
      </c>
      <c r="S104" s="60">
        <f ca="1">AVERAGE(OFFSET($R$3,0,0,'Données projet'!$E$9+1,1))-AVERAGE(OFFSET($H$3,0,0,'Données projet'!$E$9+1,1))</f>
        <v>288.82868507674738</v>
      </c>
      <c r="T104" s="60">
        <f t="shared" si="88"/>
        <v>283.48738729114024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0</v>
      </c>
      <c r="AI104" s="14">
        <f>IF('Données projet'!$A$62&gt;35,AI103+AH104-AQ103,IF(A104&lt;'Données projet'!$A$62,$AF$205^A104,IF(A104='Données projet'!$A$62,'Données projet'!$B$62,AI103+AH104-AQ103)))</f>
        <v>-1.1368683772161603E-13</v>
      </c>
      <c r="AJ104" s="14">
        <f>AI104*VLOOKUP('Données projet'!$B$10,Paramètres!$A$1:$I$89,3,0)*VLOOKUP('Données projet'!$B$10,Paramètres!$A$1:$I$89,5,0)</f>
        <v>-6.3550942286383367E-14</v>
      </c>
      <c r="AK104" s="14" t="e">
        <f t="shared" si="89"/>
        <v>#NUM!</v>
      </c>
      <c r="AL104" s="22" t="e">
        <f t="shared" si="58"/>
        <v>#NUM!</v>
      </c>
      <c r="AM104" s="60" t="e">
        <f t="shared" si="59"/>
        <v>#NUM!</v>
      </c>
      <c r="AN104" s="60">
        <f ca="1">AVERAGE(OFFSET($AM$3,0,0,'Données projet'!$E$10+1,1))-AVERAGE(OFFSET($H$3,0,0,'Données projet'!$E$10+1,1))</f>
        <v>336.06378061174178</v>
      </c>
      <c r="AO104" s="60">
        <f t="shared" si="90"/>
        <v>440.84111898279565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9.3891086013610546E-10</v>
      </c>
      <c r="AX104" s="23">
        <f t="shared" si="60"/>
        <v>9.3891086013610546E-10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4.7</v>
      </c>
      <c r="BD104" s="13">
        <f>IF('Données projet'!$A$88&gt;35,BD103+BC104-BL103,IF(A104&lt;'Données projet'!$A$88,$BA$205^A104,IF(A104='Données projet'!$A$88,'Données projet'!$B$88,BD103+BC104-BL103)))</f>
        <v>286.19999999999976</v>
      </c>
      <c r="BE104" s="14">
        <f>BD104*VLOOKUP('Données projet'!$B$11,Paramètres!$A$1:$I$89,3,0)*VLOOKUP('Données projet'!$B$11,Paramètres!$A$1:$I$89,5,0)</f>
        <v>308.0656799999997</v>
      </c>
      <c r="BF104" s="14">
        <f t="shared" si="91"/>
        <v>72.864720125585961</v>
      </c>
      <c r="BG104" s="22">
        <f t="shared" si="61"/>
        <v>663.4537802187283</v>
      </c>
      <c r="BH104" s="60">
        <f t="shared" si="62"/>
        <v>956.78711355206156</v>
      </c>
      <c r="BI104" s="60">
        <f ca="1">AVERAGE(OFFSET($BH$3,0,0,'Données projet'!$E$11+1,1))-AVERAGE(OFFSET($H$3,0,0,'Données projet'!$E$11+1,1))</f>
        <v>502.13913277311798</v>
      </c>
      <c r="BJ104" s="60">
        <f t="shared" si="92"/>
        <v>267.2998309535638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-1.1368683772161603E-13</v>
      </c>
      <c r="BZ104" s="14">
        <f>BY104*VLOOKUP('Données projet'!$B$12,Paramètres!$A$1:$I$89,3,0)*VLOOKUP('Données projet'!$B$12,Paramètres!$A$1:$I$89,5,0)</f>
        <v>-4.5815795601811263E-14</v>
      </c>
      <c r="CA104" s="14" t="e">
        <f t="shared" si="93"/>
        <v>#NUM!</v>
      </c>
      <c r="CB104" s="22" t="e">
        <f t="shared" si="64"/>
        <v>#NUM!</v>
      </c>
      <c r="CC104" s="60" t="e">
        <f t="shared" si="65"/>
        <v>#NUM!</v>
      </c>
      <c r="CD104" s="60">
        <f ca="1">AVERAGE(OFFSET($CC$3,0,0,'Données projet'!$E$12+1,1))-AVERAGE(OFFSET($H$3,0,0,'Données projet'!$E$12+1,1))</f>
        <v>384.19543823695972</v>
      </c>
      <c r="CE104" s="60">
        <f t="shared" si="94"/>
        <v>302.1437482177551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5.0669035659661477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5.0669035659661477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1.7053025658242404E-13</v>
      </c>
      <c r="CU104" s="18">
        <f>CT104*VLOOKUP('Données projet'!$B$13,Paramètres!$A$1:$I$89,3,0)*VLOOKUP('Données projet'!$B$13,Paramètres!$A$1:$I$89,5,0)</f>
        <v>1.250327841262333E-13</v>
      </c>
      <c r="CV104" s="14">
        <f t="shared" si="95"/>
        <v>1.8301318724634299E-12</v>
      </c>
      <c r="CW104" s="22">
        <f t="shared" si="67"/>
        <v>3.405245110226996E-12</v>
      </c>
      <c r="CX104" s="60">
        <f t="shared" si="68"/>
        <v>293.33333333333672</v>
      </c>
      <c r="CY104" s="60">
        <f ca="1">AVERAGE(OFFSET($CX$3,0,0,'Données projet'!$E$13+1,1))-AVERAGE(OFFSET($H$3,0,0,'Données projet'!$E$13+1,1))</f>
        <v>395.07658026471302</v>
      </c>
      <c r="CZ104" s="60">
        <f t="shared" si="96"/>
        <v>366.07517477284938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0" t="e">
        <f t="shared" si="71"/>
        <v>#N/A</v>
      </c>
      <c r="DT104" s="60" t="e">
        <f ca="1">AVERAGE(OFFSET($DS$3,0,0,'Données projet'!$E$14+1,1))-AVERAGE(OFFSET($H$3,0,0,'Données projet'!$E$14+1,1))</f>
        <v>#N/A</v>
      </c>
      <c r="DU104" s="60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0" t="e">
        <f t="shared" si="74"/>
        <v>#N/A</v>
      </c>
      <c r="EO104" s="60" t="e">
        <f ca="1">AVERAGE(OFFSET($EN$3,0,0,'Données projet'!$E$15+1,1))-AVERAGE(OFFSET($H$3,0,0,'Données projet'!$E$15+1,1))</f>
        <v>#N/A</v>
      </c>
      <c r="EP104" s="60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0" t="e">
        <f t="shared" si="77"/>
        <v>#N/A</v>
      </c>
      <c r="FJ104" s="60" t="e">
        <f ca="1">AVERAGE(OFFSET($FI$3,0,0,'Données projet'!$E$16+1,1))-AVERAGE(OFFSET($H$3,0,0,'Données projet'!$E$16+1,1))</f>
        <v>#N/A</v>
      </c>
      <c r="FK104" s="60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0" t="e">
        <f t="shared" si="80"/>
        <v>#N/A</v>
      </c>
      <c r="GE104" s="60" t="e">
        <f ca="1">AVERAGE(OFFSET($GD$3,0,0,'Données projet'!$E$17+1,1))-AVERAGE(OFFSET($H$3,0,0,'Données projet'!$E$17+1,1))</f>
        <v>#N/A</v>
      </c>
      <c r="GF104" s="60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0" t="e">
        <f t="shared" si="83"/>
        <v>#N/A</v>
      </c>
      <c r="GZ104" s="60" t="e">
        <f ca="1">AVERAGE(OFFSET($GY$3,0,0,'Données projet'!$E$18+1,1))-AVERAGE(OFFSET($H$3,0,0,'Données projet'!$E$18+1,1))</f>
        <v>#N/A</v>
      </c>
      <c r="HA104" s="60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8">
        <f t="shared" si="56"/>
        <v>256.66666666666669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0</v>
      </c>
      <c r="N105" s="14">
        <f>IF('Données projet'!$A$36&gt;35,N104+M105-V104,IF(A105&lt;'Données projet'!$A$36,$K$205^A105,IF(A105='Données projet'!$A$36,'Données projet'!$B$36,N104+M105-V104)))</f>
        <v>5.6843418860808015E-14</v>
      </c>
      <c r="O105" s="14">
        <f>N105*VLOOKUP('Données projet'!$B$9,Paramètres!$A$1:$I$89,3,0)*VLOOKUP('Données projet'!$B$9,Paramètres!$A$1:$I$89,5,0)</f>
        <v>4.4337866711430253E-14</v>
      </c>
      <c r="P105" s="14">
        <f t="shared" si="87"/>
        <v>7.3222115536967035E-13</v>
      </c>
      <c r="Q105" s="22">
        <f t="shared" si="107"/>
        <v>1.3525069634579169E-12</v>
      </c>
      <c r="R105" s="60">
        <f t="shared" si="55"/>
        <v>293.33333333333468</v>
      </c>
      <c r="S105" s="60">
        <f ca="1">AVERAGE(OFFSET($R$3,0,0,'Données projet'!$E$9+1,1))-AVERAGE(OFFSET($H$3,0,0,'Données projet'!$E$9+1,1))</f>
        <v>288.82868507674738</v>
      </c>
      <c r="T105" s="60">
        <f t="shared" si="88"/>
        <v>283.48738729114024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0</v>
      </c>
      <c r="AI105" s="14">
        <f>IF('Données projet'!$A$62&gt;35,AI104+AH105-AQ104,IF(A105&lt;'Données projet'!$A$62,$AF$205^A105,IF(A105='Données projet'!$A$62,'Données projet'!$B$62,AI104+AH105-AQ104)))</f>
        <v>-1.1368683772161603E-13</v>
      </c>
      <c r="AJ105" s="14">
        <f>AI105*VLOOKUP('Données projet'!$B$10,Paramètres!$A$1:$I$89,3,0)*VLOOKUP('Données projet'!$B$10,Paramètres!$A$1:$I$89,5,0)</f>
        <v>-6.3550942286383367E-14</v>
      </c>
      <c r="AK105" s="14" t="e">
        <f t="shared" si="89"/>
        <v>#NUM!</v>
      </c>
      <c r="AL105" s="22" t="e">
        <f t="shared" si="58"/>
        <v>#NUM!</v>
      </c>
      <c r="AM105" s="60" t="e">
        <f t="shared" si="59"/>
        <v>#NUM!</v>
      </c>
      <c r="AN105" s="60">
        <f ca="1">AVERAGE(OFFSET($AM$3,0,0,'Données projet'!$E$10+1,1))-AVERAGE(OFFSET($H$3,0,0,'Données projet'!$E$10+1,1))</f>
        <v>336.06378061174178</v>
      </c>
      <c r="AO105" s="60">
        <f t="shared" si="90"/>
        <v>440.84111898279565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6.6391023613193427E-10</v>
      </c>
      <c r="AX105" s="23">
        <f t="shared" si="60"/>
        <v>6.6391023613193427E-10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4.7</v>
      </c>
      <c r="BD105" s="13">
        <f>IF('Données projet'!$A$88&gt;35,BD104+BC105-BL104,IF(A105&lt;'Données projet'!$A$88,$BA$205^A105,IF(A105='Données projet'!$A$88,'Données projet'!$B$88,BD104+BC105-BL104)))</f>
        <v>290.89999999999975</v>
      </c>
      <c r="BE105" s="14">
        <f>BD105*VLOOKUP('Données projet'!$B$11,Paramètres!$A$1:$I$89,3,0)*VLOOKUP('Données projet'!$B$11,Paramètres!$A$1:$I$89,5,0)</f>
        <v>313.1247599999997</v>
      </c>
      <c r="BF105" s="14">
        <f t="shared" si="91"/>
        <v>73.921023025363382</v>
      </c>
      <c r="BG105" s="22">
        <f t="shared" si="61"/>
        <v>674.10473876917411</v>
      </c>
      <c r="BH105" s="60">
        <f t="shared" si="62"/>
        <v>967.43807210250748</v>
      </c>
      <c r="BI105" s="60">
        <f ca="1">AVERAGE(OFFSET($BH$3,0,0,'Données projet'!$E$11+1,1))-AVERAGE(OFFSET($H$3,0,0,'Données projet'!$E$11+1,1))</f>
        <v>502.13913277311798</v>
      </c>
      <c r="BJ105" s="60">
        <f t="shared" si="92"/>
        <v>267.2998309535638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-1.1368683772161603E-13</v>
      </c>
      <c r="BZ105" s="14">
        <f>BY105*VLOOKUP('Données projet'!$B$12,Paramètres!$A$1:$I$89,3,0)*VLOOKUP('Données projet'!$B$12,Paramètres!$A$1:$I$89,5,0)</f>
        <v>-4.5815795601811263E-14</v>
      </c>
      <c r="CA105" s="14" t="e">
        <f t="shared" si="93"/>
        <v>#NUM!</v>
      </c>
      <c r="CB105" s="22" t="e">
        <f t="shared" si="64"/>
        <v>#NUM!</v>
      </c>
      <c r="CC105" s="60" t="e">
        <f t="shared" si="65"/>
        <v>#NUM!</v>
      </c>
      <c r="CD105" s="60">
        <f ca="1">AVERAGE(OFFSET($CC$3,0,0,'Données projet'!$E$12+1,1))-AVERAGE(OFFSET($H$3,0,0,'Données projet'!$E$12+1,1))</f>
        <v>384.19543823695972</v>
      </c>
      <c r="CE105" s="60">
        <f t="shared" si="94"/>
        <v>302.1437482177551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4.9283488214979254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4.9283488214979254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1.7053025658242404E-13</v>
      </c>
      <c r="CU105" s="18">
        <f>CT105*VLOOKUP('Données projet'!$B$13,Paramètres!$A$1:$I$89,3,0)*VLOOKUP('Données projet'!$B$13,Paramètres!$A$1:$I$89,5,0)</f>
        <v>1.250327841262333E-13</v>
      </c>
      <c r="CV105" s="14">
        <f t="shared" si="95"/>
        <v>1.8301318724634299E-12</v>
      </c>
      <c r="CW105" s="22">
        <f t="shared" si="67"/>
        <v>3.405245110226996E-12</v>
      </c>
      <c r="CX105" s="60">
        <f t="shared" si="68"/>
        <v>293.33333333333672</v>
      </c>
      <c r="CY105" s="60">
        <f ca="1">AVERAGE(OFFSET($CX$3,0,0,'Données projet'!$E$13+1,1))-AVERAGE(OFFSET($H$3,0,0,'Données projet'!$E$13+1,1))</f>
        <v>395.07658026471302</v>
      </c>
      <c r="CZ105" s="60">
        <f t="shared" si="96"/>
        <v>366.07517477284938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0" t="e">
        <f t="shared" si="71"/>
        <v>#N/A</v>
      </c>
      <c r="DT105" s="60" t="e">
        <f ca="1">AVERAGE(OFFSET($DS$3,0,0,'Données projet'!$E$14+1,1))-AVERAGE(OFFSET($H$3,0,0,'Données projet'!$E$14+1,1))</f>
        <v>#N/A</v>
      </c>
      <c r="DU105" s="60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0" t="e">
        <f t="shared" si="74"/>
        <v>#N/A</v>
      </c>
      <c r="EO105" s="60" t="e">
        <f ca="1">AVERAGE(OFFSET($EN$3,0,0,'Données projet'!$E$15+1,1))-AVERAGE(OFFSET($H$3,0,0,'Données projet'!$E$15+1,1))</f>
        <v>#N/A</v>
      </c>
      <c r="EP105" s="60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0" t="e">
        <f t="shared" si="77"/>
        <v>#N/A</v>
      </c>
      <c r="FJ105" s="60" t="e">
        <f ca="1">AVERAGE(OFFSET($FI$3,0,0,'Données projet'!$E$16+1,1))-AVERAGE(OFFSET($H$3,0,0,'Données projet'!$E$16+1,1))</f>
        <v>#N/A</v>
      </c>
      <c r="FK105" s="60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0" t="e">
        <f t="shared" si="80"/>
        <v>#N/A</v>
      </c>
      <c r="GE105" s="60" t="e">
        <f ca="1">AVERAGE(OFFSET($GD$3,0,0,'Données projet'!$E$17+1,1))-AVERAGE(OFFSET($H$3,0,0,'Données projet'!$E$17+1,1))</f>
        <v>#N/A</v>
      </c>
      <c r="GF105" s="60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0" t="e">
        <f t="shared" si="83"/>
        <v>#N/A</v>
      </c>
      <c r="GZ105" s="60" t="e">
        <f ca="1">AVERAGE(OFFSET($GY$3,0,0,'Données projet'!$E$18+1,1))-AVERAGE(OFFSET($H$3,0,0,'Données projet'!$E$18+1,1))</f>
        <v>#N/A</v>
      </c>
      <c r="HA105" s="60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8">
        <f t="shared" si="56"/>
        <v>256.66666666666669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0</v>
      </c>
      <c r="N106" s="14">
        <f>IF('Données projet'!$A$36&gt;35,N105+M106-V105,IF(A106&lt;'Données projet'!$A$36,$K$205^A106,IF(A106='Données projet'!$A$36,'Données projet'!$B$36,N105+M106-V105)))</f>
        <v>5.6843418860808015E-14</v>
      </c>
      <c r="O106" s="14">
        <f>N106*VLOOKUP('Données projet'!$B$9,Paramètres!$A$1:$I$89,3,0)*VLOOKUP('Données projet'!$B$9,Paramètres!$A$1:$I$89,5,0)</f>
        <v>4.4337866711430253E-14</v>
      </c>
      <c r="P106" s="14">
        <f t="shared" si="87"/>
        <v>7.3222115536967035E-13</v>
      </c>
      <c r="Q106" s="22">
        <f t="shared" si="107"/>
        <v>1.3525069634579169E-12</v>
      </c>
      <c r="R106" s="60">
        <f t="shared" si="55"/>
        <v>293.33333333333468</v>
      </c>
      <c r="S106" s="60">
        <f ca="1">AVERAGE(OFFSET($R$3,0,0,'Données projet'!$E$9+1,1))-AVERAGE(OFFSET($H$3,0,0,'Données projet'!$E$9+1,1))</f>
        <v>288.82868507674738</v>
      </c>
      <c r="T106" s="60">
        <f t="shared" si="88"/>
        <v>283.48738729114024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0</v>
      </c>
      <c r="AI106" s="14">
        <f>IF('Données projet'!$A$62&gt;35,AI105+AH106-AQ105,IF(A106&lt;'Données projet'!$A$62,$AF$205^A106,IF(A106='Données projet'!$A$62,'Données projet'!$B$62,AI105+AH106-AQ105)))</f>
        <v>-1.1368683772161603E-13</v>
      </c>
      <c r="AJ106" s="14">
        <f>AI106*VLOOKUP('Données projet'!$B$10,Paramètres!$A$1:$I$89,3,0)*VLOOKUP('Données projet'!$B$10,Paramètres!$A$1:$I$89,5,0)</f>
        <v>-6.3550942286383367E-14</v>
      </c>
      <c r="AK106" s="14" t="e">
        <f t="shared" si="89"/>
        <v>#NUM!</v>
      </c>
      <c r="AL106" s="22" t="e">
        <f t="shared" si="58"/>
        <v>#NUM!</v>
      </c>
      <c r="AM106" s="60" t="e">
        <f t="shared" si="59"/>
        <v>#NUM!</v>
      </c>
      <c r="AN106" s="60">
        <f ca="1">AVERAGE(OFFSET($AM$3,0,0,'Données projet'!$E$10+1,1))-AVERAGE(OFFSET($H$3,0,0,'Données projet'!$E$10+1,1))</f>
        <v>336.06378061174178</v>
      </c>
      <c r="AO106" s="60">
        <f t="shared" si="90"/>
        <v>440.84111898279565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4.6945543006805273E-10</v>
      </c>
      <c r="AX106" s="23">
        <f t="shared" si="60"/>
        <v>4.6945543006805273E-10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4.7</v>
      </c>
      <c r="BD106" s="13">
        <f>IF('Données projet'!$A$88&gt;35,BD105+BC106-BL105,IF(A106&lt;'Données projet'!$A$88,$BA$205^A106,IF(A106='Données projet'!$A$88,'Données projet'!$B$88,BD105+BC106-BL105)))</f>
        <v>295.59999999999974</v>
      </c>
      <c r="BE106" s="14">
        <f>BD106*VLOOKUP('Données projet'!$B$11,Paramètres!$A$1:$I$89,3,0)*VLOOKUP('Données projet'!$B$11,Paramètres!$A$1:$I$89,5,0)</f>
        <v>318.18383999999969</v>
      </c>
      <c r="BF106" s="14">
        <f t="shared" si="91"/>
        <v>74.975341168547857</v>
      </c>
      <c r="BG106" s="22">
        <f t="shared" si="61"/>
        <v>684.75224053522015</v>
      </c>
      <c r="BH106" s="60">
        <f t="shared" si="62"/>
        <v>978.08557386855341</v>
      </c>
      <c r="BI106" s="60">
        <f ca="1">AVERAGE(OFFSET($BH$3,0,0,'Données projet'!$E$11+1,1))-AVERAGE(OFFSET($H$3,0,0,'Données projet'!$E$11+1,1))</f>
        <v>502.13913277311798</v>
      </c>
      <c r="BJ106" s="60">
        <f t="shared" si="92"/>
        <v>267.2998309535638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-1.1368683772161603E-13</v>
      </c>
      <c r="BZ106" s="14">
        <f>BY106*VLOOKUP('Données projet'!$B$12,Paramètres!$A$1:$I$89,3,0)*VLOOKUP('Données projet'!$B$12,Paramètres!$A$1:$I$89,5,0)</f>
        <v>-4.5815795601811263E-14</v>
      </c>
      <c r="CA106" s="14" t="e">
        <f t="shared" si="93"/>
        <v>#NUM!</v>
      </c>
      <c r="CB106" s="22" t="e">
        <f t="shared" si="64"/>
        <v>#NUM!</v>
      </c>
      <c r="CC106" s="60" t="e">
        <f t="shared" si="65"/>
        <v>#NUM!</v>
      </c>
      <c r="CD106" s="60">
        <f ca="1">AVERAGE(OFFSET($CC$3,0,0,'Données projet'!$E$12+1,1))-AVERAGE(OFFSET($H$3,0,0,'Données projet'!$E$12+1,1))</f>
        <v>384.19543823695972</v>
      </c>
      <c r="CE106" s="60">
        <f t="shared" si="94"/>
        <v>302.1437482177551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4.7935828638034641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4.7935828638034641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1.7053025658242404E-13</v>
      </c>
      <c r="CU106" s="18">
        <f>CT106*VLOOKUP('Données projet'!$B$13,Paramètres!$A$1:$I$89,3,0)*VLOOKUP('Données projet'!$B$13,Paramètres!$A$1:$I$89,5,0)</f>
        <v>1.250327841262333E-13</v>
      </c>
      <c r="CV106" s="14">
        <f t="shared" si="95"/>
        <v>1.8301318724634299E-12</v>
      </c>
      <c r="CW106" s="22">
        <f t="shared" si="67"/>
        <v>3.405245110226996E-12</v>
      </c>
      <c r="CX106" s="60">
        <f t="shared" si="68"/>
        <v>293.33333333333672</v>
      </c>
      <c r="CY106" s="60">
        <f ca="1">AVERAGE(OFFSET($CX$3,0,0,'Données projet'!$E$13+1,1))-AVERAGE(OFFSET($H$3,0,0,'Données projet'!$E$13+1,1))</f>
        <v>395.07658026471302</v>
      </c>
      <c r="CZ106" s="60">
        <f t="shared" si="96"/>
        <v>366.07517477284938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0" t="e">
        <f t="shared" si="71"/>
        <v>#N/A</v>
      </c>
      <c r="DT106" s="60" t="e">
        <f ca="1">AVERAGE(OFFSET($DS$3,0,0,'Données projet'!$E$14+1,1))-AVERAGE(OFFSET($H$3,0,0,'Données projet'!$E$14+1,1))</f>
        <v>#N/A</v>
      </c>
      <c r="DU106" s="60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0" t="e">
        <f t="shared" si="74"/>
        <v>#N/A</v>
      </c>
      <c r="EO106" s="60" t="e">
        <f ca="1">AVERAGE(OFFSET($EN$3,0,0,'Données projet'!$E$15+1,1))-AVERAGE(OFFSET($H$3,0,0,'Données projet'!$E$15+1,1))</f>
        <v>#N/A</v>
      </c>
      <c r="EP106" s="60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0" t="e">
        <f t="shared" si="77"/>
        <v>#N/A</v>
      </c>
      <c r="FJ106" s="60" t="e">
        <f ca="1">AVERAGE(OFFSET($FI$3,0,0,'Données projet'!$E$16+1,1))-AVERAGE(OFFSET($H$3,0,0,'Données projet'!$E$16+1,1))</f>
        <v>#N/A</v>
      </c>
      <c r="FK106" s="60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0" t="e">
        <f t="shared" si="80"/>
        <v>#N/A</v>
      </c>
      <c r="GE106" s="60" t="e">
        <f ca="1">AVERAGE(OFFSET($GD$3,0,0,'Données projet'!$E$17+1,1))-AVERAGE(OFFSET($H$3,0,0,'Données projet'!$E$17+1,1))</f>
        <v>#N/A</v>
      </c>
      <c r="GF106" s="60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0" t="e">
        <f t="shared" si="83"/>
        <v>#N/A</v>
      </c>
      <c r="GZ106" s="60" t="e">
        <f ca="1">AVERAGE(OFFSET($GY$3,0,0,'Données projet'!$E$18+1,1))-AVERAGE(OFFSET($H$3,0,0,'Données projet'!$E$18+1,1))</f>
        <v>#N/A</v>
      </c>
      <c r="HA106" s="60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8">
        <f t="shared" si="56"/>
        <v>256.66666666666669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0</v>
      </c>
      <c r="N107" s="14">
        <f>IF('Données projet'!$A$36&gt;35,N106+M107-V106,IF(A107&lt;'Données projet'!$A$36,$K$205^A107,IF(A107='Données projet'!$A$36,'Données projet'!$B$36,N106+M107-V106)))</f>
        <v>5.6843418860808015E-14</v>
      </c>
      <c r="O107" s="14">
        <f>N107*VLOOKUP('Données projet'!$B$9,Paramètres!$A$1:$I$89,3,0)*VLOOKUP('Données projet'!$B$9,Paramètres!$A$1:$I$89,5,0)</f>
        <v>4.4337866711430253E-14</v>
      </c>
      <c r="P107" s="14">
        <f t="shared" si="87"/>
        <v>7.3222115536967035E-13</v>
      </c>
      <c r="Q107" s="22">
        <f t="shared" si="107"/>
        <v>1.3525069634579169E-12</v>
      </c>
      <c r="R107" s="60">
        <f t="shared" si="55"/>
        <v>293.33333333333468</v>
      </c>
      <c r="S107" s="60">
        <f ca="1">AVERAGE(OFFSET($R$3,0,0,'Données projet'!$E$9+1,1))-AVERAGE(OFFSET($H$3,0,0,'Données projet'!$E$9+1,1))</f>
        <v>288.82868507674738</v>
      </c>
      <c r="T107" s="60">
        <f t="shared" si="88"/>
        <v>283.48738729114024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0</v>
      </c>
      <c r="AI107" s="14">
        <f>IF('Données projet'!$A$62&gt;35,AI106+AH107-AQ106,IF(A107&lt;'Données projet'!$A$62,$AF$205^A107,IF(A107='Données projet'!$A$62,'Données projet'!$B$62,AI106+AH107-AQ106)))</f>
        <v>-1.1368683772161603E-13</v>
      </c>
      <c r="AJ107" s="14">
        <f>AI107*VLOOKUP('Données projet'!$B$10,Paramètres!$A$1:$I$89,3,0)*VLOOKUP('Données projet'!$B$10,Paramètres!$A$1:$I$89,5,0)</f>
        <v>-6.3550942286383367E-14</v>
      </c>
      <c r="AK107" s="14" t="e">
        <f t="shared" si="89"/>
        <v>#NUM!</v>
      </c>
      <c r="AL107" s="22" t="e">
        <f t="shared" si="58"/>
        <v>#NUM!</v>
      </c>
      <c r="AM107" s="60" t="e">
        <f t="shared" si="59"/>
        <v>#NUM!</v>
      </c>
      <c r="AN107" s="60">
        <f ca="1">AVERAGE(OFFSET($AM$3,0,0,'Données projet'!$E$10+1,1))-AVERAGE(OFFSET($H$3,0,0,'Données projet'!$E$10+1,1))</f>
        <v>336.06378061174178</v>
      </c>
      <c r="AO107" s="60">
        <f t="shared" si="90"/>
        <v>440.84111898279565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3.3195511806596713E-10</v>
      </c>
      <c r="AX107" s="23">
        <f t="shared" si="60"/>
        <v>3.3195511806596713E-10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4.7</v>
      </c>
      <c r="BD107" s="13">
        <f>IF('Données projet'!$A$88&gt;35,BD106+BC107-BL106,IF(A107&lt;'Données projet'!$A$88,$BA$205^A107,IF(A107='Données projet'!$A$88,'Données projet'!$B$88,BD106+BC107-BL106)))</f>
        <v>300.29999999999973</v>
      </c>
      <c r="BE107" s="14">
        <f>BD107*VLOOKUP('Données projet'!$B$11,Paramètres!$A$1:$I$89,3,0)*VLOOKUP('Données projet'!$B$11,Paramètres!$A$1:$I$89,5,0)</f>
        <v>323.24291999999969</v>
      </c>
      <c r="BF107" s="14">
        <f t="shared" si="91"/>
        <v>76.027709756183953</v>
      </c>
      <c r="BG107" s="22">
        <f t="shared" si="61"/>
        <v>695.39634682535325</v>
      </c>
      <c r="BH107" s="60">
        <f t="shared" si="62"/>
        <v>988.72968015868651</v>
      </c>
      <c r="BI107" s="60">
        <f ca="1">AVERAGE(OFFSET($BH$3,0,0,'Données projet'!$E$11+1,1))-AVERAGE(OFFSET($H$3,0,0,'Données projet'!$E$11+1,1))</f>
        <v>502.13913277311798</v>
      </c>
      <c r="BJ107" s="60">
        <f t="shared" si="92"/>
        <v>267.2998309535638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-1.1368683772161603E-13</v>
      </c>
      <c r="BZ107" s="14">
        <f>BY107*VLOOKUP('Données projet'!$B$12,Paramètres!$A$1:$I$89,3,0)*VLOOKUP('Données projet'!$B$12,Paramètres!$A$1:$I$89,5,0)</f>
        <v>-4.5815795601811263E-14</v>
      </c>
      <c r="CA107" s="14" t="e">
        <f t="shared" si="93"/>
        <v>#NUM!</v>
      </c>
      <c r="CB107" s="22" t="e">
        <f t="shared" si="64"/>
        <v>#NUM!</v>
      </c>
      <c r="CC107" s="60" t="e">
        <f t="shared" si="65"/>
        <v>#NUM!</v>
      </c>
      <c r="CD107" s="60">
        <f ca="1">AVERAGE(OFFSET($CC$3,0,0,'Données projet'!$E$12+1,1))-AVERAGE(OFFSET($H$3,0,0,'Données projet'!$E$12+1,1))</f>
        <v>384.19543823695972</v>
      </c>
      <c r="CE107" s="60">
        <f t="shared" si="94"/>
        <v>302.1437482177551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4.6625020883091919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4.6625020883091919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1.7053025658242404E-13</v>
      </c>
      <c r="CU107" s="18">
        <f>CT107*VLOOKUP('Données projet'!$B$13,Paramètres!$A$1:$I$89,3,0)*VLOOKUP('Données projet'!$B$13,Paramètres!$A$1:$I$89,5,0)</f>
        <v>1.250327841262333E-13</v>
      </c>
      <c r="CV107" s="14">
        <f t="shared" si="95"/>
        <v>1.8301318724634299E-12</v>
      </c>
      <c r="CW107" s="22">
        <f t="shared" si="67"/>
        <v>3.405245110226996E-12</v>
      </c>
      <c r="CX107" s="60">
        <f t="shared" si="68"/>
        <v>293.33333333333672</v>
      </c>
      <c r="CY107" s="60">
        <f ca="1">AVERAGE(OFFSET($CX$3,0,0,'Données projet'!$E$13+1,1))-AVERAGE(OFFSET($H$3,0,0,'Données projet'!$E$13+1,1))</f>
        <v>395.07658026471302</v>
      </c>
      <c r="CZ107" s="60">
        <f t="shared" si="96"/>
        <v>366.07517477284938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0" t="e">
        <f t="shared" si="71"/>
        <v>#N/A</v>
      </c>
      <c r="DT107" s="60" t="e">
        <f ca="1">AVERAGE(OFFSET($DS$3,0,0,'Données projet'!$E$14+1,1))-AVERAGE(OFFSET($H$3,0,0,'Données projet'!$E$14+1,1))</f>
        <v>#N/A</v>
      </c>
      <c r="DU107" s="60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0" t="e">
        <f t="shared" si="74"/>
        <v>#N/A</v>
      </c>
      <c r="EO107" s="60" t="e">
        <f ca="1">AVERAGE(OFFSET($EN$3,0,0,'Données projet'!$E$15+1,1))-AVERAGE(OFFSET($H$3,0,0,'Données projet'!$E$15+1,1))</f>
        <v>#N/A</v>
      </c>
      <c r="EP107" s="60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0" t="e">
        <f t="shared" si="77"/>
        <v>#N/A</v>
      </c>
      <c r="FJ107" s="60" t="e">
        <f ca="1">AVERAGE(OFFSET($FI$3,0,0,'Données projet'!$E$16+1,1))-AVERAGE(OFFSET($H$3,0,0,'Données projet'!$E$16+1,1))</f>
        <v>#N/A</v>
      </c>
      <c r="FK107" s="60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0" t="e">
        <f t="shared" si="80"/>
        <v>#N/A</v>
      </c>
      <c r="GE107" s="60" t="e">
        <f ca="1">AVERAGE(OFFSET($GD$3,0,0,'Données projet'!$E$17+1,1))-AVERAGE(OFFSET($H$3,0,0,'Données projet'!$E$17+1,1))</f>
        <v>#N/A</v>
      </c>
      <c r="GF107" s="60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0" t="e">
        <f t="shared" si="83"/>
        <v>#N/A</v>
      </c>
      <c r="GZ107" s="60" t="e">
        <f ca="1">AVERAGE(OFFSET($GY$3,0,0,'Données projet'!$E$18+1,1))-AVERAGE(OFFSET($H$3,0,0,'Données projet'!$E$18+1,1))</f>
        <v>#N/A</v>
      </c>
      <c r="HA107" s="60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8">
        <f t="shared" si="56"/>
        <v>256.66666666666669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0</v>
      </c>
      <c r="N108" s="14">
        <f>IF('Données projet'!$A$36&gt;35,N107+M108-V107,IF(A108&lt;'Données projet'!$A$36,$K$205^A108,IF(A108='Données projet'!$A$36,'Données projet'!$B$36,N107+M108-V107)))</f>
        <v>5.6843418860808015E-14</v>
      </c>
      <c r="O108" s="14">
        <f>N108*VLOOKUP('Données projet'!$B$9,Paramètres!$A$1:$I$89,3,0)*VLOOKUP('Données projet'!$B$9,Paramètres!$A$1:$I$89,5,0)</f>
        <v>4.4337866711430253E-14</v>
      </c>
      <c r="P108" s="14">
        <f t="shared" si="87"/>
        <v>7.3222115536967035E-13</v>
      </c>
      <c r="Q108" s="22">
        <f t="shared" si="107"/>
        <v>1.3525069634579169E-12</v>
      </c>
      <c r="R108" s="60">
        <f t="shared" si="55"/>
        <v>293.33333333333468</v>
      </c>
      <c r="S108" s="60">
        <f ca="1">AVERAGE(OFFSET($R$3,0,0,'Données projet'!$E$9+1,1))-AVERAGE(OFFSET($H$3,0,0,'Données projet'!$E$9+1,1))</f>
        <v>288.82868507674738</v>
      </c>
      <c r="T108" s="60">
        <f t="shared" si="88"/>
        <v>283.48738729114024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0</v>
      </c>
      <c r="AI108" s="14">
        <f>IF('Données projet'!$A$62&gt;35,AI107+AH108-AQ107,IF(A108&lt;'Données projet'!$A$62,$AF$205^A108,IF(A108='Données projet'!$A$62,'Données projet'!$B$62,AI107+AH108-AQ107)))</f>
        <v>-1.1368683772161603E-13</v>
      </c>
      <c r="AJ108" s="14">
        <f>AI108*VLOOKUP('Données projet'!$B$10,Paramètres!$A$1:$I$89,3,0)*VLOOKUP('Données projet'!$B$10,Paramètres!$A$1:$I$89,5,0)</f>
        <v>-6.3550942286383367E-14</v>
      </c>
      <c r="AK108" s="14" t="e">
        <f t="shared" si="89"/>
        <v>#NUM!</v>
      </c>
      <c r="AL108" s="22" t="e">
        <f t="shared" si="58"/>
        <v>#NUM!</v>
      </c>
      <c r="AM108" s="60" t="e">
        <f t="shared" si="59"/>
        <v>#NUM!</v>
      </c>
      <c r="AN108" s="60">
        <f ca="1">AVERAGE(OFFSET($AM$3,0,0,'Données projet'!$E$10+1,1))-AVERAGE(OFFSET($H$3,0,0,'Données projet'!$E$10+1,1))</f>
        <v>336.06378061174178</v>
      </c>
      <c r="AO108" s="60">
        <f t="shared" si="90"/>
        <v>440.84111898279565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2.3472771503402636E-10</v>
      </c>
      <c r="AX108" s="23">
        <f t="shared" si="60"/>
        <v>2.3472771503402636E-10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>
        <f>VLOOKUP(A108,'Données projet'!$A$87:$I$107,2,0)</f>
        <v>305</v>
      </c>
      <c r="BB108" s="13">
        <f>VLOOKUP(A108,'Données projet'!$A$87:$I$107,9,0)</f>
        <v>4.7</v>
      </c>
      <c r="BC108" s="13">
        <f t="array" ref="BC108">INDEX(BB:BB,MIN(IF(ISNUMBER(BB108:BB304),ROW(BB108:BB304),"")))</f>
        <v>4.7</v>
      </c>
      <c r="BD108" s="13">
        <f>IF('Données projet'!$A$88&gt;35,BD107+BC108-BL107,IF(A108&lt;'Données projet'!$A$88,$BA$205^A108,IF(A108='Données projet'!$A$88,'Données projet'!$B$88,BD107+BC108-BL107)))</f>
        <v>304.99999999999972</v>
      </c>
      <c r="BE108" s="14">
        <f>BD108*VLOOKUP('Données projet'!$B$11,Paramètres!$A$1:$I$89,3,0)*VLOOKUP('Données projet'!$B$11,Paramètres!$A$1:$I$89,5,0)</f>
        <v>328.30199999999968</v>
      </c>
      <c r="BF108" s="14">
        <f t="shared" si="91"/>
        <v>77.078162824242781</v>
      </c>
      <c r="BG108" s="22">
        <f t="shared" si="61"/>
        <v>706.03711691888884</v>
      </c>
      <c r="BH108" s="60">
        <f t="shared" si="62"/>
        <v>999.3704502522221</v>
      </c>
      <c r="BI108" s="60">
        <f ca="1">AVERAGE(OFFSET($BH$3,0,0,'Données projet'!$E$11+1,1))-AVERAGE(OFFSET($H$3,0,0,'Données projet'!$E$11+1,1))</f>
        <v>502.13913277311798</v>
      </c>
      <c r="BJ108" s="60">
        <f t="shared" si="92"/>
        <v>267.2998309535638</v>
      </c>
      <c r="BK108" s="16">
        <f>IF(ISNA(VLOOKUP(A108,'Données projet'!$A$87:$I$107,3,0)),0,VLOOKUP(A108,'Données projet'!$A$87:$I$107,3,0))</f>
        <v>9</v>
      </c>
      <c r="BL108" s="16">
        <f>IF(ISNA(VLOOKUP(A108,'Données projet'!$A$87:$I$107,4,0)),0,VLOOKUP(A108,'Données projet'!$A$87:$I$107,4,0))</f>
        <v>41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-1.1368683772161603E-13</v>
      </c>
      <c r="BZ108" s="14">
        <f>BY108*VLOOKUP('Données projet'!$B$12,Paramètres!$A$1:$I$89,3,0)*VLOOKUP('Données projet'!$B$12,Paramètres!$A$1:$I$89,5,0)</f>
        <v>-4.5815795601811263E-14</v>
      </c>
      <c r="CA108" s="14" t="e">
        <f t="shared" si="93"/>
        <v>#NUM!</v>
      </c>
      <c r="CB108" s="22" t="e">
        <f t="shared" si="64"/>
        <v>#NUM!</v>
      </c>
      <c r="CC108" s="60" t="e">
        <f t="shared" si="65"/>
        <v>#NUM!</v>
      </c>
      <c r="CD108" s="60">
        <f ca="1">AVERAGE(OFFSET($CC$3,0,0,'Données projet'!$E$12+1,1))-AVERAGE(OFFSET($H$3,0,0,'Données projet'!$E$12+1,1))</f>
        <v>384.19543823695972</v>
      </c>
      <c r="CE108" s="60">
        <f t="shared" si="94"/>
        <v>302.1437482177551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4.5350057235140486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4.5350057235140486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1.7053025658242404E-13</v>
      </c>
      <c r="CU108" s="18">
        <f>CT108*VLOOKUP('Données projet'!$B$13,Paramètres!$A$1:$I$89,3,0)*VLOOKUP('Données projet'!$B$13,Paramètres!$A$1:$I$89,5,0)</f>
        <v>1.250327841262333E-13</v>
      </c>
      <c r="CV108" s="14">
        <f t="shared" si="95"/>
        <v>1.8301318724634299E-12</v>
      </c>
      <c r="CW108" s="22">
        <f t="shared" si="67"/>
        <v>3.405245110226996E-12</v>
      </c>
      <c r="CX108" s="60">
        <f t="shared" si="68"/>
        <v>293.33333333333672</v>
      </c>
      <c r="CY108" s="60">
        <f ca="1">AVERAGE(OFFSET($CX$3,0,0,'Données projet'!$E$13+1,1))-AVERAGE(OFFSET($H$3,0,0,'Données projet'!$E$13+1,1))</f>
        <v>395.07658026471302</v>
      </c>
      <c r="CZ108" s="60">
        <f t="shared" si="96"/>
        <v>366.07517477284938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0" t="e">
        <f t="shared" si="71"/>
        <v>#N/A</v>
      </c>
      <c r="DT108" s="60" t="e">
        <f ca="1">AVERAGE(OFFSET($DS$3,0,0,'Données projet'!$E$14+1,1))-AVERAGE(OFFSET($H$3,0,0,'Données projet'!$E$14+1,1))</f>
        <v>#N/A</v>
      </c>
      <c r="DU108" s="60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0" t="e">
        <f t="shared" si="74"/>
        <v>#N/A</v>
      </c>
      <c r="EO108" s="60" t="e">
        <f ca="1">AVERAGE(OFFSET($EN$3,0,0,'Données projet'!$E$15+1,1))-AVERAGE(OFFSET($H$3,0,0,'Données projet'!$E$15+1,1))</f>
        <v>#N/A</v>
      </c>
      <c r="EP108" s="60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0" t="e">
        <f t="shared" si="77"/>
        <v>#N/A</v>
      </c>
      <c r="FJ108" s="60" t="e">
        <f ca="1">AVERAGE(OFFSET($FI$3,0,0,'Données projet'!$E$16+1,1))-AVERAGE(OFFSET($H$3,0,0,'Données projet'!$E$16+1,1))</f>
        <v>#N/A</v>
      </c>
      <c r="FK108" s="60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0" t="e">
        <f t="shared" si="80"/>
        <v>#N/A</v>
      </c>
      <c r="GE108" s="60" t="e">
        <f ca="1">AVERAGE(OFFSET($GD$3,0,0,'Données projet'!$E$17+1,1))-AVERAGE(OFFSET($H$3,0,0,'Données projet'!$E$17+1,1))</f>
        <v>#N/A</v>
      </c>
      <c r="GF108" s="60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0" t="e">
        <f t="shared" si="83"/>
        <v>#N/A</v>
      </c>
      <c r="GZ108" s="60" t="e">
        <f ca="1">AVERAGE(OFFSET($GY$3,0,0,'Données projet'!$E$18+1,1))-AVERAGE(OFFSET($H$3,0,0,'Données projet'!$E$18+1,1))</f>
        <v>#N/A</v>
      </c>
      <c r="HA108" s="60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8">
        <f t="shared" si="56"/>
        <v>256.66666666666669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0</v>
      </c>
      <c r="N109" s="14">
        <f>IF('Données projet'!$A$36&gt;35,N108+M109-V108,IF(A109&lt;'Données projet'!$A$36,$K$205^A109,IF(A109='Données projet'!$A$36,'Données projet'!$B$36,N108+M109-V108)))</f>
        <v>5.6843418860808015E-14</v>
      </c>
      <c r="O109" s="14">
        <f>N109*VLOOKUP('Données projet'!$B$9,Paramètres!$A$1:$I$89,3,0)*VLOOKUP('Données projet'!$B$9,Paramètres!$A$1:$I$89,5,0)</f>
        <v>4.4337866711430253E-14</v>
      </c>
      <c r="P109" s="14">
        <f t="shared" si="87"/>
        <v>7.3222115536967035E-13</v>
      </c>
      <c r="Q109" s="22">
        <f t="shared" si="107"/>
        <v>1.3525069634579169E-12</v>
      </c>
      <c r="R109" s="60">
        <f t="shared" si="55"/>
        <v>293.33333333333468</v>
      </c>
      <c r="S109" s="60">
        <f ca="1">AVERAGE(OFFSET($R$3,0,0,'Données projet'!$E$9+1,1))-AVERAGE(OFFSET($H$3,0,0,'Données projet'!$E$9+1,1))</f>
        <v>288.82868507674738</v>
      </c>
      <c r="T109" s="60">
        <f t="shared" si="88"/>
        <v>283.48738729114024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0</v>
      </c>
      <c r="AI109" s="14">
        <f>IF('Données projet'!$A$62&gt;35,AI108+AH109-AQ108,IF(A109&lt;'Données projet'!$A$62,$AF$205^A109,IF(A109='Données projet'!$A$62,'Données projet'!$B$62,AI108+AH109-AQ108)))</f>
        <v>-1.1368683772161603E-13</v>
      </c>
      <c r="AJ109" s="14">
        <f>AI109*VLOOKUP('Données projet'!$B$10,Paramètres!$A$1:$I$89,3,0)*VLOOKUP('Données projet'!$B$10,Paramètres!$A$1:$I$89,5,0)</f>
        <v>-6.3550942286383367E-14</v>
      </c>
      <c r="AK109" s="14" t="e">
        <f t="shared" si="89"/>
        <v>#NUM!</v>
      </c>
      <c r="AL109" s="22" t="e">
        <f t="shared" si="58"/>
        <v>#NUM!</v>
      </c>
      <c r="AM109" s="60" t="e">
        <f t="shared" si="59"/>
        <v>#NUM!</v>
      </c>
      <c r="AN109" s="60">
        <f ca="1">AVERAGE(OFFSET($AM$3,0,0,'Données projet'!$E$10+1,1))-AVERAGE(OFFSET($H$3,0,0,'Données projet'!$E$10+1,1))</f>
        <v>336.06378061174178</v>
      </c>
      <c r="AO109" s="60">
        <f t="shared" si="90"/>
        <v>440.84111898279565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1.6597755903298357E-10</v>
      </c>
      <c r="AX109" s="23">
        <f t="shared" si="60"/>
        <v>1.6597755903298357E-10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4</v>
      </c>
      <c r="BD109" s="13">
        <f>IF('Données projet'!$A$88&gt;35,BD108+BC109-BL108,IF(A109&lt;'Données projet'!$A$88,$BA$205^A109,IF(A109='Données projet'!$A$88,'Données projet'!$B$88,BD108+BC109-BL108)))</f>
        <v>267.99999999999972</v>
      </c>
      <c r="BE109" s="14">
        <f>BD109*VLOOKUP('Données projet'!$B$11,Paramètres!$A$1:$I$89,3,0)*VLOOKUP('Données projet'!$B$11,Paramètres!$A$1:$I$89,5,0)</f>
        <v>288.47519999999969</v>
      </c>
      <c r="BF109" s="14">
        <f t="shared" si="91"/>
        <v>68.754942080410785</v>
      </c>
      <c r="BG109" s="22">
        <f t="shared" si="61"/>
        <v>622.17583079004828</v>
      </c>
      <c r="BH109" s="60">
        <f t="shared" si="62"/>
        <v>915.50916412338165</v>
      </c>
      <c r="BI109" s="60">
        <f ca="1">AVERAGE(OFFSET($BH$3,0,0,'Données projet'!$E$11+1,1))-AVERAGE(OFFSET($H$3,0,0,'Données projet'!$E$11+1,1))</f>
        <v>502.13913277311798</v>
      </c>
      <c r="BJ109" s="60">
        <f t="shared" si="92"/>
        <v>267.2998309535638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-1.1368683772161603E-13</v>
      </c>
      <c r="BZ109" s="14">
        <f>BY109*VLOOKUP('Données projet'!$B$12,Paramètres!$A$1:$I$89,3,0)*VLOOKUP('Données projet'!$B$12,Paramètres!$A$1:$I$89,5,0)</f>
        <v>-4.5815795601811263E-14</v>
      </c>
      <c r="CA109" s="14" t="e">
        <f t="shared" si="93"/>
        <v>#NUM!</v>
      </c>
      <c r="CB109" s="22" t="e">
        <f t="shared" si="64"/>
        <v>#NUM!</v>
      </c>
      <c r="CC109" s="60" t="e">
        <f t="shared" si="65"/>
        <v>#NUM!</v>
      </c>
      <c r="CD109" s="60">
        <f ca="1">AVERAGE(OFFSET($CC$3,0,0,'Données projet'!$E$12+1,1))-AVERAGE(OFFSET($H$3,0,0,'Données projet'!$E$12+1,1))</f>
        <v>384.19543823695972</v>
      </c>
      <c r="CE109" s="60">
        <f t="shared" si="94"/>
        <v>302.1437482177551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4.4109957535189706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4.4109957535189706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1.7053025658242404E-13</v>
      </c>
      <c r="CU109" s="18">
        <f>CT109*VLOOKUP('Données projet'!$B$13,Paramètres!$A$1:$I$89,3,0)*VLOOKUP('Données projet'!$B$13,Paramètres!$A$1:$I$89,5,0)</f>
        <v>1.250327841262333E-13</v>
      </c>
      <c r="CV109" s="14">
        <f t="shared" si="95"/>
        <v>1.8301318724634299E-12</v>
      </c>
      <c r="CW109" s="22">
        <f t="shared" si="67"/>
        <v>3.405245110226996E-12</v>
      </c>
      <c r="CX109" s="60">
        <f t="shared" si="68"/>
        <v>293.33333333333672</v>
      </c>
      <c r="CY109" s="60">
        <f ca="1">AVERAGE(OFFSET($CX$3,0,0,'Données projet'!$E$13+1,1))-AVERAGE(OFFSET($H$3,0,0,'Données projet'!$E$13+1,1))</f>
        <v>395.07658026471302</v>
      </c>
      <c r="CZ109" s="60">
        <f t="shared" si="96"/>
        <v>366.07517477284938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0" t="e">
        <f t="shared" si="71"/>
        <v>#N/A</v>
      </c>
      <c r="DT109" s="60" t="e">
        <f ca="1">AVERAGE(OFFSET($DS$3,0,0,'Données projet'!$E$14+1,1))-AVERAGE(OFFSET($H$3,0,0,'Données projet'!$E$14+1,1))</f>
        <v>#N/A</v>
      </c>
      <c r="DU109" s="60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0" t="e">
        <f t="shared" si="74"/>
        <v>#N/A</v>
      </c>
      <c r="EO109" s="60" t="e">
        <f ca="1">AVERAGE(OFFSET($EN$3,0,0,'Données projet'!$E$15+1,1))-AVERAGE(OFFSET($H$3,0,0,'Données projet'!$E$15+1,1))</f>
        <v>#N/A</v>
      </c>
      <c r="EP109" s="60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0" t="e">
        <f t="shared" si="77"/>
        <v>#N/A</v>
      </c>
      <c r="FJ109" s="60" t="e">
        <f ca="1">AVERAGE(OFFSET($FI$3,0,0,'Données projet'!$E$16+1,1))-AVERAGE(OFFSET($H$3,0,0,'Données projet'!$E$16+1,1))</f>
        <v>#N/A</v>
      </c>
      <c r="FK109" s="60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0" t="e">
        <f t="shared" si="80"/>
        <v>#N/A</v>
      </c>
      <c r="GE109" s="60" t="e">
        <f ca="1">AVERAGE(OFFSET($GD$3,0,0,'Données projet'!$E$17+1,1))-AVERAGE(OFFSET($H$3,0,0,'Données projet'!$E$17+1,1))</f>
        <v>#N/A</v>
      </c>
      <c r="GF109" s="60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0" t="e">
        <f t="shared" si="83"/>
        <v>#N/A</v>
      </c>
      <c r="GZ109" s="60" t="e">
        <f ca="1">AVERAGE(OFFSET($GY$3,0,0,'Données projet'!$E$18+1,1))-AVERAGE(OFFSET($H$3,0,0,'Données projet'!$E$18+1,1))</f>
        <v>#N/A</v>
      </c>
      <c r="HA109" s="60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8">
        <f t="shared" si="56"/>
        <v>256.66666666666669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0</v>
      </c>
      <c r="N110" s="14">
        <f>IF('Données projet'!$A$36&gt;35,N109+M110-V109,IF(A110&lt;'Données projet'!$A$36,$K$205^A110,IF(A110='Données projet'!$A$36,'Données projet'!$B$36,N109+M110-V109)))</f>
        <v>5.6843418860808015E-14</v>
      </c>
      <c r="O110" s="14">
        <f>N110*VLOOKUP('Données projet'!$B$9,Paramètres!$A$1:$I$89,3,0)*VLOOKUP('Données projet'!$B$9,Paramètres!$A$1:$I$89,5,0)</f>
        <v>4.4337866711430253E-14</v>
      </c>
      <c r="P110" s="14">
        <f t="shared" si="87"/>
        <v>7.3222115536967035E-13</v>
      </c>
      <c r="Q110" s="22">
        <f t="shared" si="107"/>
        <v>1.3525069634579169E-12</v>
      </c>
      <c r="R110" s="60">
        <f t="shared" si="55"/>
        <v>293.33333333333468</v>
      </c>
      <c r="S110" s="60">
        <f ca="1">AVERAGE(OFFSET($R$3,0,0,'Données projet'!$E$9+1,1))-AVERAGE(OFFSET($H$3,0,0,'Données projet'!$E$9+1,1))</f>
        <v>288.82868507674738</v>
      </c>
      <c r="T110" s="60">
        <f t="shared" si="88"/>
        <v>283.48738729114024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0</v>
      </c>
      <c r="AI110" s="14">
        <f>IF('Données projet'!$A$62&gt;35,AI109+AH110-AQ109,IF(A110&lt;'Données projet'!$A$62,$AF$205^A110,IF(A110='Données projet'!$A$62,'Données projet'!$B$62,AI109+AH110-AQ109)))</f>
        <v>-1.1368683772161603E-13</v>
      </c>
      <c r="AJ110" s="14">
        <f>AI110*VLOOKUP('Données projet'!$B$10,Paramètres!$A$1:$I$89,3,0)*VLOOKUP('Données projet'!$B$10,Paramètres!$A$1:$I$89,5,0)</f>
        <v>-6.3550942286383367E-14</v>
      </c>
      <c r="AK110" s="14" t="e">
        <f t="shared" si="89"/>
        <v>#NUM!</v>
      </c>
      <c r="AL110" s="22" t="e">
        <f t="shared" si="58"/>
        <v>#NUM!</v>
      </c>
      <c r="AM110" s="60" t="e">
        <f t="shared" si="59"/>
        <v>#NUM!</v>
      </c>
      <c r="AN110" s="60">
        <f ca="1">AVERAGE(OFFSET($AM$3,0,0,'Données projet'!$E$10+1,1))-AVERAGE(OFFSET($H$3,0,0,'Données projet'!$E$10+1,1))</f>
        <v>336.06378061174178</v>
      </c>
      <c r="AO110" s="60">
        <f t="shared" si="90"/>
        <v>440.84111898279565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1.1736385751701318E-10</v>
      </c>
      <c r="AX110" s="23">
        <f t="shared" si="60"/>
        <v>1.1736385751701318E-10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4</v>
      </c>
      <c r="BD110" s="13">
        <f>IF('Données projet'!$A$88&gt;35,BD109+BC110-BL109,IF(A110&lt;'Données projet'!$A$88,$BA$205^A110,IF(A110='Données projet'!$A$88,'Données projet'!$B$88,BD109+BC110-BL109)))</f>
        <v>271.99999999999972</v>
      </c>
      <c r="BE110" s="14">
        <f>BD110*VLOOKUP('Données projet'!$B$11,Paramètres!$A$1:$I$89,3,0)*VLOOKUP('Données projet'!$B$11,Paramètres!$A$1:$I$89,5,0)</f>
        <v>292.78079999999966</v>
      </c>
      <c r="BF110" s="14">
        <f t="shared" si="91"/>
        <v>69.660903052386217</v>
      </c>
      <c r="BG110" s="22">
        <f t="shared" si="61"/>
        <v>631.2526328162387</v>
      </c>
      <c r="BH110" s="60">
        <f t="shared" si="62"/>
        <v>924.58596614957196</v>
      </c>
      <c r="BI110" s="60">
        <f ca="1">AVERAGE(OFFSET($BH$3,0,0,'Données projet'!$E$11+1,1))-AVERAGE(OFFSET($H$3,0,0,'Données projet'!$E$11+1,1))</f>
        <v>502.13913277311798</v>
      </c>
      <c r="BJ110" s="60">
        <f t="shared" si="92"/>
        <v>267.2998309535638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-1.1368683772161603E-13</v>
      </c>
      <c r="BZ110" s="14">
        <f>BY110*VLOOKUP('Données projet'!$B$12,Paramètres!$A$1:$I$89,3,0)*VLOOKUP('Données projet'!$B$12,Paramètres!$A$1:$I$89,5,0)</f>
        <v>-4.5815795601811263E-14</v>
      </c>
      <c r="CA110" s="14" t="e">
        <f t="shared" si="93"/>
        <v>#NUM!</v>
      </c>
      <c r="CB110" s="22" t="e">
        <f t="shared" si="64"/>
        <v>#NUM!</v>
      </c>
      <c r="CC110" s="60" t="e">
        <f t="shared" si="65"/>
        <v>#NUM!</v>
      </c>
      <c r="CD110" s="60">
        <f ca="1">AVERAGE(OFFSET($CC$3,0,0,'Données projet'!$E$12+1,1))-AVERAGE(OFFSET($H$3,0,0,'Données projet'!$E$12+1,1))</f>
        <v>384.19543823695972</v>
      </c>
      <c r="CE110" s="60">
        <f t="shared" si="94"/>
        <v>302.1437482177551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4.2903768426748092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4.2903768426748092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1.7053025658242404E-13</v>
      </c>
      <c r="CU110" s="18">
        <f>CT110*VLOOKUP('Données projet'!$B$13,Paramètres!$A$1:$I$89,3,0)*VLOOKUP('Données projet'!$B$13,Paramètres!$A$1:$I$89,5,0)</f>
        <v>1.250327841262333E-13</v>
      </c>
      <c r="CV110" s="14">
        <f t="shared" si="95"/>
        <v>1.8301318724634299E-12</v>
      </c>
      <c r="CW110" s="22">
        <f t="shared" si="67"/>
        <v>3.405245110226996E-12</v>
      </c>
      <c r="CX110" s="60">
        <f t="shared" si="68"/>
        <v>293.33333333333672</v>
      </c>
      <c r="CY110" s="60">
        <f ca="1">AVERAGE(OFFSET($CX$3,0,0,'Données projet'!$E$13+1,1))-AVERAGE(OFFSET($H$3,0,0,'Données projet'!$E$13+1,1))</f>
        <v>395.07658026471302</v>
      </c>
      <c r="CZ110" s="60">
        <f t="shared" si="96"/>
        <v>366.07517477284938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0" t="e">
        <f t="shared" si="71"/>
        <v>#N/A</v>
      </c>
      <c r="DT110" s="60" t="e">
        <f ca="1">AVERAGE(OFFSET($DS$3,0,0,'Données projet'!$E$14+1,1))-AVERAGE(OFFSET($H$3,0,0,'Données projet'!$E$14+1,1))</f>
        <v>#N/A</v>
      </c>
      <c r="DU110" s="60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0" t="e">
        <f t="shared" si="74"/>
        <v>#N/A</v>
      </c>
      <c r="EO110" s="60" t="e">
        <f ca="1">AVERAGE(OFFSET($EN$3,0,0,'Données projet'!$E$15+1,1))-AVERAGE(OFFSET($H$3,0,0,'Données projet'!$E$15+1,1))</f>
        <v>#N/A</v>
      </c>
      <c r="EP110" s="60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0" t="e">
        <f t="shared" si="77"/>
        <v>#N/A</v>
      </c>
      <c r="FJ110" s="60" t="e">
        <f ca="1">AVERAGE(OFFSET($FI$3,0,0,'Données projet'!$E$16+1,1))-AVERAGE(OFFSET($H$3,0,0,'Données projet'!$E$16+1,1))</f>
        <v>#N/A</v>
      </c>
      <c r="FK110" s="60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0" t="e">
        <f t="shared" si="80"/>
        <v>#N/A</v>
      </c>
      <c r="GE110" s="60" t="e">
        <f ca="1">AVERAGE(OFFSET($GD$3,0,0,'Données projet'!$E$17+1,1))-AVERAGE(OFFSET($H$3,0,0,'Données projet'!$E$17+1,1))</f>
        <v>#N/A</v>
      </c>
      <c r="GF110" s="60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0" t="e">
        <f t="shared" si="83"/>
        <v>#N/A</v>
      </c>
      <c r="GZ110" s="60" t="e">
        <f ca="1">AVERAGE(OFFSET($GY$3,0,0,'Données projet'!$E$18+1,1))-AVERAGE(OFFSET($H$3,0,0,'Données projet'!$E$18+1,1))</f>
        <v>#N/A</v>
      </c>
      <c r="HA110" s="60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8">
        <f t="shared" si="56"/>
        <v>256.66666666666669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0</v>
      </c>
      <c r="N111" s="14">
        <f>IF('Données projet'!$A$36&gt;35,N110+M111-V110,IF(A111&lt;'Données projet'!$A$36,$K$205^A111,IF(A111='Données projet'!$A$36,'Données projet'!$B$36,N110+M111-V110)))</f>
        <v>5.6843418860808015E-14</v>
      </c>
      <c r="O111" s="14">
        <f>N111*VLOOKUP('Données projet'!$B$9,Paramètres!$A$1:$I$89,3,0)*VLOOKUP('Données projet'!$B$9,Paramètres!$A$1:$I$89,5,0)</f>
        <v>4.4337866711430253E-14</v>
      </c>
      <c r="P111" s="14">
        <f t="shared" si="87"/>
        <v>7.3222115536967035E-13</v>
      </c>
      <c r="Q111" s="22">
        <f t="shared" si="107"/>
        <v>1.3525069634579169E-12</v>
      </c>
      <c r="R111" s="60">
        <f t="shared" si="55"/>
        <v>293.33333333333468</v>
      </c>
      <c r="S111" s="60">
        <f ca="1">AVERAGE(OFFSET($R$3,0,0,'Données projet'!$E$9+1,1))-AVERAGE(OFFSET($H$3,0,0,'Données projet'!$E$9+1,1))</f>
        <v>288.82868507674738</v>
      </c>
      <c r="T111" s="60">
        <f t="shared" si="88"/>
        <v>283.48738729114024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0</v>
      </c>
      <c r="AI111" s="14">
        <f>IF('Données projet'!$A$62&gt;35,AI110+AH111-AQ110,IF(A111&lt;'Données projet'!$A$62,$AF$205^A111,IF(A111='Données projet'!$A$62,'Données projet'!$B$62,AI110+AH111-AQ110)))</f>
        <v>-1.1368683772161603E-13</v>
      </c>
      <c r="AJ111" s="14">
        <f>AI111*VLOOKUP('Données projet'!$B$10,Paramètres!$A$1:$I$89,3,0)*VLOOKUP('Données projet'!$B$10,Paramètres!$A$1:$I$89,5,0)</f>
        <v>-6.3550942286383367E-14</v>
      </c>
      <c r="AK111" s="14" t="e">
        <f t="shared" si="89"/>
        <v>#NUM!</v>
      </c>
      <c r="AL111" s="22" t="e">
        <f t="shared" si="58"/>
        <v>#NUM!</v>
      </c>
      <c r="AM111" s="60" t="e">
        <f t="shared" si="59"/>
        <v>#NUM!</v>
      </c>
      <c r="AN111" s="60">
        <f ca="1">AVERAGE(OFFSET($AM$3,0,0,'Données projet'!$E$10+1,1))-AVERAGE(OFFSET($H$3,0,0,'Données projet'!$E$10+1,1))</f>
        <v>336.06378061174178</v>
      </c>
      <c r="AO111" s="60">
        <f t="shared" si="90"/>
        <v>440.84111898279565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8.2988779516491783E-11</v>
      </c>
      <c r="AX111" s="23">
        <f t="shared" si="60"/>
        <v>8.2988779516491783E-11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4</v>
      </c>
      <c r="BD111" s="13">
        <f>IF('Données projet'!$A$88&gt;35,BD110+BC111-BL110,IF(A111&lt;'Données projet'!$A$88,$BA$205^A111,IF(A111='Données projet'!$A$88,'Données projet'!$B$88,BD110+BC111-BL110)))</f>
        <v>275.99999999999972</v>
      </c>
      <c r="BE111" s="14">
        <f>BD111*VLOOKUP('Données projet'!$B$11,Paramètres!$A$1:$I$89,3,0)*VLOOKUP('Données projet'!$B$11,Paramètres!$A$1:$I$89,5,0)</f>
        <v>297.08639999999968</v>
      </c>
      <c r="BF111" s="14">
        <f t="shared" si="91"/>
        <v>70.565314499829583</v>
      </c>
      <c r="BG111" s="22">
        <f t="shared" si="61"/>
        <v>640.32673608720268</v>
      </c>
      <c r="BH111" s="60">
        <f t="shared" si="62"/>
        <v>933.66006942053605</v>
      </c>
      <c r="BI111" s="60">
        <f ca="1">AVERAGE(OFFSET($BH$3,0,0,'Données projet'!$E$11+1,1))-AVERAGE(OFFSET($H$3,0,0,'Données projet'!$E$11+1,1))</f>
        <v>502.13913277311798</v>
      </c>
      <c r="BJ111" s="60">
        <f t="shared" si="92"/>
        <v>267.2998309535638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-1.1368683772161603E-13</v>
      </c>
      <c r="BZ111" s="14">
        <f>BY111*VLOOKUP('Données projet'!$B$12,Paramètres!$A$1:$I$89,3,0)*VLOOKUP('Données projet'!$B$12,Paramètres!$A$1:$I$89,5,0)</f>
        <v>-4.5815795601811263E-14</v>
      </c>
      <c r="CA111" s="14" t="e">
        <f t="shared" si="93"/>
        <v>#NUM!</v>
      </c>
      <c r="CB111" s="22" t="e">
        <f t="shared" si="64"/>
        <v>#NUM!</v>
      </c>
      <c r="CC111" s="60" t="e">
        <f t="shared" si="65"/>
        <v>#NUM!</v>
      </c>
      <c r="CD111" s="60">
        <f ca="1">AVERAGE(OFFSET($CC$3,0,0,'Données projet'!$E$12+1,1))-AVERAGE(OFFSET($H$3,0,0,'Données projet'!$E$12+1,1))</f>
        <v>384.19543823695972</v>
      </c>
      <c r="CE111" s="60">
        <f t="shared" si="94"/>
        <v>302.1437482177551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4.1730562622907543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4.1730562622907543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1.7053025658242404E-13</v>
      </c>
      <c r="CU111" s="18">
        <f>CT111*VLOOKUP('Données projet'!$B$13,Paramètres!$A$1:$I$89,3,0)*VLOOKUP('Données projet'!$B$13,Paramètres!$A$1:$I$89,5,0)</f>
        <v>1.250327841262333E-13</v>
      </c>
      <c r="CV111" s="14">
        <f t="shared" si="95"/>
        <v>1.8301318724634299E-12</v>
      </c>
      <c r="CW111" s="22">
        <f t="shared" si="67"/>
        <v>3.405245110226996E-12</v>
      </c>
      <c r="CX111" s="60">
        <f t="shared" si="68"/>
        <v>293.33333333333672</v>
      </c>
      <c r="CY111" s="60">
        <f ca="1">AVERAGE(OFFSET($CX$3,0,0,'Données projet'!$E$13+1,1))-AVERAGE(OFFSET($H$3,0,0,'Données projet'!$E$13+1,1))</f>
        <v>395.07658026471302</v>
      </c>
      <c r="CZ111" s="60">
        <f t="shared" si="96"/>
        <v>366.07517477284938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0" t="e">
        <f t="shared" si="71"/>
        <v>#N/A</v>
      </c>
      <c r="DT111" s="60" t="e">
        <f ca="1">AVERAGE(OFFSET($DS$3,0,0,'Données projet'!$E$14+1,1))-AVERAGE(OFFSET($H$3,0,0,'Données projet'!$E$14+1,1))</f>
        <v>#N/A</v>
      </c>
      <c r="DU111" s="60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0" t="e">
        <f t="shared" si="74"/>
        <v>#N/A</v>
      </c>
      <c r="EO111" s="60" t="e">
        <f ca="1">AVERAGE(OFFSET($EN$3,0,0,'Données projet'!$E$15+1,1))-AVERAGE(OFFSET($H$3,0,0,'Données projet'!$E$15+1,1))</f>
        <v>#N/A</v>
      </c>
      <c r="EP111" s="60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0" t="e">
        <f t="shared" si="77"/>
        <v>#N/A</v>
      </c>
      <c r="FJ111" s="60" t="e">
        <f ca="1">AVERAGE(OFFSET($FI$3,0,0,'Données projet'!$E$16+1,1))-AVERAGE(OFFSET($H$3,0,0,'Données projet'!$E$16+1,1))</f>
        <v>#N/A</v>
      </c>
      <c r="FK111" s="60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0" t="e">
        <f t="shared" si="80"/>
        <v>#N/A</v>
      </c>
      <c r="GE111" s="60" t="e">
        <f ca="1">AVERAGE(OFFSET($GD$3,0,0,'Données projet'!$E$17+1,1))-AVERAGE(OFFSET($H$3,0,0,'Données projet'!$E$17+1,1))</f>
        <v>#N/A</v>
      </c>
      <c r="GF111" s="60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0" t="e">
        <f t="shared" si="83"/>
        <v>#N/A</v>
      </c>
      <c r="GZ111" s="60" t="e">
        <f ca="1">AVERAGE(OFFSET($GY$3,0,0,'Données projet'!$E$18+1,1))-AVERAGE(OFFSET($H$3,0,0,'Données projet'!$E$18+1,1))</f>
        <v>#N/A</v>
      </c>
      <c r="HA111" s="60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8">
        <f t="shared" si="56"/>
        <v>256.66666666666669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0</v>
      </c>
      <c r="N112" s="14">
        <f>IF('Données projet'!$A$36&gt;35,N111+M112-V111,IF(A112&lt;'Données projet'!$A$36,$K$205^A112,IF(A112='Données projet'!$A$36,'Données projet'!$B$36,N111+M112-V111)))</f>
        <v>5.6843418860808015E-14</v>
      </c>
      <c r="O112" s="14">
        <f>N112*VLOOKUP('Données projet'!$B$9,Paramètres!$A$1:$I$89,3,0)*VLOOKUP('Données projet'!$B$9,Paramètres!$A$1:$I$89,5,0)</f>
        <v>4.4337866711430253E-14</v>
      </c>
      <c r="P112" s="14">
        <f t="shared" si="87"/>
        <v>7.3222115536967035E-13</v>
      </c>
      <c r="Q112" s="22">
        <f t="shared" si="107"/>
        <v>1.3525069634579169E-12</v>
      </c>
      <c r="R112" s="60">
        <f t="shared" si="55"/>
        <v>293.33333333333468</v>
      </c>
      <c r="S112" s="60">
        <f ca="1">AVERAGE(OFFSET($R$3,0,0,'Données projet'!$E$9+1,1))-AVERAGE(OFFSET($H$3,0,0,'Données projet'!$E$9+1,1))</f>
        <v>288.82868507674738</v>
      </c>
      <c r="T112" s="60">
        <f t="shared" si="88"/>
        <v>283.48738729114024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0</v>
      </c>
      <c r="AI112" s="14">
        <f>IF('Données projet'!$A$62&gt;35,AI111+AH112-AQ111,IF(A112&lt;'Données projet'!$A$62,$AF$205^A112,IF(A112='Données projet'!$A$62,'Données projet'!$B$62,AI111+AH112-AQ111)))</f>
        <v>-1.1368683772161603E-13</v>
      </c>
      <c r="AJ112" s="14">
        <f>AI112*VLOOKUP('Données projet'!$B$10,Paramètres!$A$1:$I$89,3,0)*VLOOKUP('Données projet'!$B$10,Paramètres!$A$1:$I$89,5,0)</f>
        <v>-6.3550942286383367E-14</v>
      </c>
      <c r="AK112" s="14" t="e">
        <f t="shared" si="89"/>
        <v>#NUM!</v>
      </c>
      <c r="AL112" s="22" t="e">
        <f t="shared" si="58"/>
        <v>#NUM!</v>
      </c>
      <c r="AM112" s="60" t="e">
        <f t="shared" si="59"/>
        <v>#NUM!</v>
      </c>
      <c r="AN112" s="60">
        <f ca="1">AVERAGE(OFFSET($AM$3,0,0,'Données projet'!$E$10+1,1))-AVERAGE(OFFSET($H$3,0,0,'Données projet'!$E$10+1,1))</f>
        <v>336.06378061174178</v>
      </c>
      <c r="AO112" s="60">
        <f t="shared" si="90"/>
        <v>440.84111898279565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5.8681928758506591E-11</v>
      </c>
      <c r="AX112" s="23">
        <f t="shared" si="60"/>
        <v>5.8681928758506591E-11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4</v>
      </c>
      <c r="BD112" s="13">
        <f>IF('Données projet'!$A$88&gt;35,BD111+BC112-BL111,IF(A112&lt;'Données projet'!$A$88,$BA$205^A112,IF(A112='Données projet'!$A$88,'Données projet'!$B$88,BD111+BC112-BL111)))</f>
        <v>279.99999999999972</v>
      </c>
      <c r="BE112" s="14">
        <f>BD112*VLOOKUP('Données projet'!$B$11,Paramètres!$A$1:$I$89,3,0)*VLOOKUP('Données projet'!$B$11,Paramètres!$A$1:$I$89,5,0)</f>
        <v>301.39199999999965</v>
      </c>
      <c r="BF112" s="14">
        <f t="shared" si="91"/>
        <v>71.468201474229218</v>
      </c>
      <c r="BG112" s="22">
        <f t="shared" si="61"/>
        <v>649.39818423428187</v>
      </c>
      <c r="BH112" s="60">
        <f t="shared" si="62"/>
        <v>942.73151756761513</v>
      </c>
      <c r="BI112" s="60">
        <f ca="1">AVERAGE(OFFSET($BH$3,0,0,'Données projet'!$E$11+1,1))-AVERAGE(OFFSET($H$3,0,0,'Données projet'!$E$11+1,1))</f>
        <v>502.13913277311798</v>
      </c>
      <c r="BJ112" s="60">
        <f t="shared" si="92"/>
        <v>267.2998309535638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-1.1368683772161603E-13</v>
      </c>
      <c r="BZ112" s="14">
        <f>BY112*VLOOKUP('Données projet'!$B$12,Paramètres!$A$1:$I$89,3,0)*VLOOKUP('Données projet'!$B$12,Paramètres!$A$1:$I$89,5,0)</f>
        <v>-4.5815795601811263E-14</v>
      </c>
      <c r="CA112" s="14" t="e">
        <f t="shared" si="93"/>
        <v>#NUM!</v>
      </c>
      <c r="CB112" s="22" t="e">
        <f t="shared" si="64"/>
        <v>#NUM!</v>
      </c>
      <c r="CC112" s="60" t="e">
        <f t="shared" si="65"/>
        <v>#NUM!</v>
      </c>
      <c r="CD112" s="60">
        <f ca="1">AVERAGE(OFFSET($CC$3,0,0,'Données projet'!$E$12+1,1))-AVERAGE(OFFSET($H$3,0,0,'Données projet'!$E$12+1,1))</f>
        <v>384.19543823695972</v>
      </c>
      <c r="CE112" s="60">
        <f t="shared" si="94"/>
        <v>302.1437482177551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4.0589438193469221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4.0589438193469221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1.7053025658242404E-13</v>
      </c>
      <c r="CU112" s="18">
        <f>CT112*VLOOKUP('Données projet'!$B$13,Paramètres!$A$1:$I$89,3,0)*VLOOKUP('Données projet'!$B$13,Paramètres!$A$1:$I$89,5,0)</f>
        <v>1.250327841262333E-13</v>
      </c>
      <c r="CV112" s="14">
        <f t="shared" si="95"/>
        <v>1.8301318724634299E-12</v>
      </c>
      <c r="CW112" s="22">
        <f t="shared" si="67"/>
        <v>3.405245110226996E-12</v>
      </c>
      <c r="CX112" s="60">
        <f t="shared" si="68"/>
        <v>293.33333333333672</v>
      </c>
      <c r="CY112" s="60">
        <f ca="1">AVERAGE(OFFSET($CX$3,0,0,'Données projet'!$E$13+1,1))-AVERAGE(OFFSET($H$3,0,0,'Données projet'!$E$13+1,1))</f>
        <v>395.07658026471302</v>
      </c>
      <c r="CZ112" s="60">
        <f t="shared" si="96"/>
        <v>366.07517477284938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0" t="e">
        <f t="shared" si="71"/>
        <v>#N/A</v>
      </c>
      <c r="DT112" s="60" t="e">
        <f ca="1">AVERAGE(OFFSET($DS$3,0,0,'Données projet'!$E$14+1,1))-AVERAGE(OFFSET($H$3,0,0,'Données projet'!$E$14+1,1))</f>
        <v>#N/A</v>
      </c>
      <c r="DU112" s="60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0" t="e">
        <f t="shared" si="74"/>
        <v>#N/A</v>
      </c>
      <c r="EO112" s="60" t="e">
        <f ca="1">AVERAGE(OFFSET($EN$3,0,0,'Données projet'!$E$15+1,1))-AVERAGE(OFFSET($H$3,0,0,'Données projet'!$E$15+1,1))</f>
        <v>#N/A</v>
      </c>
      <c r="EP112" s="60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0" t="e">
        <f t="shared" si="77"/>
        <v>#N/A</v>
      </c>
      <c r="FJ112" s="60" t="e">
        <f ca="1">AVERAGE(OFFSET($FI$3,0,0,'Données projet'!$E$16+1,1))-AVERAGE(OFFSET($H$3,0,0,'Données projet'!$E$16+1,1))</f>
        <v>#N/A</v>
      </c>
      <c r="FK112" s="60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0" t="e">
        <f t="shared" si="80"/>
        <v>#N/A</v>
      </c>
      <c r="GE112" s="60" t="e">
        <f ca="1">AVERAGE(OFFSET($GD$3,0,0,'Données projet'!$E$17+1,1))-AVERAGE(OFFSET($H$3,0,0,'Données projet'!$E$17+1,1))</f>
        <v>#N/A</v>
      </c>
      <c r="GF112" s="60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0" t="e">
        <f t="shared" si="83"/>
        <v>#N/A</v>
      </c>
      <c r="GZ112" s="60" t="e">
        <f ca="1">AVERAGE(OFFSET($GY$3,0,0,'Données projet'!$E$18+1,1))-AVERAGE(OFFSET($H$3,0,0,'Données projet'!$E$18+1,1))</f>
        <v>#N/A</v>
      </c>
      <c r="HA112" s="60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8">
        <f t="shared" si="56"/>
        <v>256.66666666666669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0</v>
      </c>
      <c r="N113" s="14">
        <f>IF('Données projet'!$A$36&gt;35,N112+M113-V112,IF(A113&lt;'Données projet'!$A$36,$K$205^A113,IF(A113='Données projet'!$A$36,'Données projet'!$B$36,N112+M113-V112)))</f>
        <v>5.6843418860808015E-14</v>
      </c>
      <c r="O113" s="14">
        <f>N113*VLOOKUP('Données projet'!$B$9,Paramètres!$A$1:$I$89,3,0)*VLOOKUP('Données projet'!$B$9,Paramètres!$A$1:$I$89,5,0)</f>
        <v>4.4337866711430253E-14</v>
      </c>
      <c r="P113" s="14">
        <f t="shared" si="87"/>
        <v>7.3222115536967035E-13</v>
      </c>
      <c r="Q113" s="22">
        <f t="shared" si="107"/>
        <v>1.3525069634579169E-12</v>
      </c>
      <c r="R113" s="60">
        <f t="shared" si="55"/>
        <v>293.33333333333468</v>
      </c>
      <c r="S113" s="60">
        <f ca="1">AVERAGE(OFFSET($R$3,0,0,'Données projet'!$E$9+1,1))-AVERAGE(OFFSET($H$3,0,0,'Données projet'!$E$9+1,1))</f>
        <v>288.82868507674738</v>
      </c>
      <c r="T113" s="60">
        <f t="shared" si="88"/>
        <v>283.48738729114024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0</v>
      </c>
      <c r="AI113" s="14">
        <f>IF('Données projet'!$A$62&gt;35,AI112+AH113-AQ112,IF(A113&lt;'Données projet'!$A$62,$AF$205^A113,IF(A113='Données projet'!$A$62,'Données projet'!$B$62,AI112+AH113-AQ112)))</f>
        <v>-1.1368683772161603E-13</v>
      </c>
      <c r="AJ113" s="14">
        <f>AI113*VLOOKUP('Données projet'!$B$10,Paramètres!$A$1:$I$89,3,0)*VLOOKUP('Données projet'!$B$10,Paramètres!$A$1:$I$89,5,0)</f>
        <v>-6.3550942286383367E-14</v>
      </c>
      <c r="AK113" s="14" t="e">
        <f t="shared" si="89"/>
        <v>#NUM!</v>
      </c>
      <c r="AL113" s="22" t="e">
        <f t="shared" si="58"/>
        <v>#NUM!</v>
      </c>
      <c r="AM113" s="60" t="e">
        <f t="shared" si="59"/>
        <v>#NUM!</v>
      </c>
      <c r="AN113" s="60">
        <f ca="1">AVERAGE(OFFSET($AM$3,0,0,'Données projet'!$E$10+1,1))-AVERAGE(OFFSET($H$3,0,0,'Données projet'!$E$10+1,1))</f>
        <v>336.06378061174178</v>
      </c>
      <c r="AO113" s="60">
        <f t="shared" si="90"/>
        <v>440.84111898279565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4.1494389758245892E-11</v>
      </c>
      <c r="AX113" s="23">
        <f t="shared" si="60"/>
        <v>4.1494389758245892E-11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4</v>
      </c>
      <c r="BD113" s="13">
        <f>IF('Données projet'!$A$88&gt;35,BD112+BC113-BL112,IF(A113&lt;'Données projet'!$A$88,$BA$205^A113,IF(A113='Données projet'!$A$88,'Données projet'!$B$88,BD112+BC113-BL112)))</f>
        <v>283.99999999999972</v>
      </c>
      <c r="BE113" s="14">
        <f>BD113*VLOOKUP('Données projet'!$B$11,Paramètres!$A$1:$I$89,3,0)*VLOOKUP('Données projet'!$B$11,Paramètres!$A$1:$I$89,5,0)</f>
        <v>305.69759999999968</v>
      </c>
      <c r="BF113" s="14">
        <f t="shared" si="91"/>
        <v>72.36958827021229</v>
      </c>
      <c r="BG113" s="22">
        <f t="shared" si="61"/>
        <v>658.4670195706193</v>
      </c>
      <c r="BH113" s="60">
        <f t="shared" si="62"/>
        <v>951.80035290395267</v>
      </c>
      <c r="BI113" s="60">
        <f ca="1">AVERAGE(OFFSET($BH$3,0,0,'Données projet'!$E$11+1,1))-AVERAGE(OFFSET($H$3,0,0,'Données projet'!$E$11+1,1))</f>
        <v>502.13913277311798</v>
      </c>
      <c r="BJ113" s="60">
        <f t="shared" si="92"/>
        <v>267.2998309535638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-1.1368683772161603E-13</v>
      </c>
      <c r="BZ113" s="14">
        <f>BY113*VLOOKUP('Données projet'!$B$12,Paramètres!$A$1:$I$89,3,0)*VLOOKUP('Données projet'!$B$12,Paramètres!$A$1:$I$89,5,0)</f>
        <v>-4.5815795601811263E-14</v>
      </c>
      <c r="CA113" s="14" t="e">
        <f t="shared" si="93"/>
        <v>#NUM!</v>
      </c>
      <c r="CB113" s="22" t="e">
        <f t="shared" si="64"/>
        <v>#NUM!</v>
      </c>
      <c r="CC113" s="60" t="e">
        <f t="shared" si="65"/>
        <v>#NUM!</v>
      </c>
      <c r="CD113" s="60">
        <f ca="1">AVERAGE(OFFSET($CC$3,0,0,'Données projet'!$E$12+1,1))-AVERAGE(OFFSET($H$3,0,0,'Données projet'!$E$12+1,1))</f>
        <v>384.19543823695972</v>
      </c>
      <c r="CE113" s="60">
        <f t="shared" si="94"/>
        <v>302.1437482177551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3.9479517871563017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3.9479517871563017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1.7053025658242404E-13</v>
      </c>
      <c r="CU113" s="18">
        <f>CT113*VLOOKUP('Données projet'!$B$13,Paramètres!$A$1:$I$89,3,0)*VLOOKUP('Données projet'!$B$13,Paramètres!$A$1:$I$89,5,0)</f>
        <v>1.250327841262333E-13</v>
      </c>
      <c r="CV113" s="14">
        <f t="shared" si="95"/>
        <v>1.8301318724634299E-12</v>
      </c>
      <c r="CW113" s="22">
        <f t="shared" si="67"/>
        <v>3.405245110226996E-12</v>
      </c>
      <c r="CX113" s="60">
        <f t="shared" si="68"/>
        <v>293.33333333333672</v>
      </c>
      <c r="CY113" s="60">
        <f ca="1">AVERAGE(OFFSET($CX$3,0,0,'Données projet'!$E$13+1,1))-AVERAGE(OFFSET($H$3,0,0,'Données projet'!$E$13+1,1))</f>
        <v>395.07658026471302</v>
      </c>
      <c r="CZ113" s="60">
        <f t="shared" si="96"/>
        <v>366.07517477284938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0" t="e">
        <f t="shared" si="71"/>
        <v>#N/A</v>
      </c>
      <c r="DT113" s="60" t="e">
        <f ca="1">AVERAGE(OFFSET($DS$3,0,0,'Données projet'!$E$14+1,1))-AVERAGE(OFFSET($H$3,0,0,'Données projet'!$E$14+1,1))</f>
        <v>#N/A</v>
      </c>
      <c r="DU113" s="60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0" t="e">
        <f t="shared" si="74"/>
        <v>#N/A</v>
      </c>
      <c r="EO113" s="60" t="e">
        <f ca="1">AVERAGE(OFFSET($EN$3,0,0,'Données projet'!$E$15+1,1))-AVERAGE(OFFSET($H$3,0,0,'Données projet'!$E$15+1,1))</f>
        <v>#N/A</v>
      </c>
      <c r="EP113" s="60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0" t="e">
        <f t="shared" si="77"/>
        <v>#N/A</v>
      </c>
      <c r="FJ113" s="60" t="e">
        <f ca="1">AVERAGE(OFFSET($FI$3,0,0,'Données projet'!$E$16+1,1))-AVERAGE(OFFSET($H$3,0,0,'Données projet'!$E$16+1,1))</f>
        <v>#N/A</v>
      </c>
      <c r="FK113" s="60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0" t="e">
        <f t="shared" si="80"/>
        <v>#N/A</v>
      </c>
      <c r="GE113" s="60" t="e">
        <f ca="1">AVERAGE(OFFSET($GD$3,0,0,'Données projet'!$E$17+1,1))-AVERAGE(OFFSET($H$3,0,0,'Données projet'!$E$17+1,1))</f>
        <v>#N/A</v>
      </c>
      <c r="GF113" s="60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0" t="e">
        <f t="shared" si="83"/>
        <v>#N/A</v>
      </c>
      <c r="GZ113" s="60" t="e">
        <f ca="1">AVERAGE(OFFSET($GY$3,0,0,'Données projet'!$E$18+1,1))-AVERAGE(OFFSET($H$3,0,0,'Données projet'!$E$18+1,1))</f>
        <v>#N/A</v>
      </c>
      <c r="HA113" s="60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8">
        <f t="shared" si="56"/>
        <v>256.66666666666669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5.6843418860808015E-14</v>
      </c>
      <c r="O114" s="14">
        <f>N114*VLOOKUP('Données projet'!$B$9,Paramètres!$A$1:$I$89,3,0)*VLOOKUP('Données projet'!$B$9,Paramètres!$A$1:$I$89,5,0)</f>
        <v>4.4337866711430253E-14</v>
      </c>
      <c r="P114" s="14">
        <f t="shared" si="87"/>
        <v>7.3222115536967035E-13</v>
      </c>
      <c r="Q114" s="22">
        <f t="shared" si="107"/>
        <v>1.3525069634579169E-12</v>
      </c>
      <c r="R114" s="60">
        <f t="shared" si="55"/>
        <v>293.33333333333468</v>
      </c>
      <c r="S114" s="60">
        <f ca="1">AVERAGE(OFFSET($R$3,0,0,'Données projet'!$E$9+1,1))-AVERAGE(OFFSET($H$3,0,0,'Données projet'!$E$9+1,1))</f>
        <v>288.82868507674738</v>
      </c>
      <c r="T114" s="60">
        <f t="shared" si="88"/>
        <v>283.48738729114024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0</v>
      </c>
      <c r="AI114" s="14">
        <f>IF('Données projet'!$A$62&gt;35,AI113+AH114-AQ113,IF(A114&lt;'Données projet'!$A$62,$AF$205^A114,IF(A114='Données projet'!$A$62,'Données projet'!$B$62,AI113+AH114-AQ113)))</f>
        <v>-1.1368683772161603E-13</v>
      </c>
      <c r="AJ114" s="14">
        <f>AI114*VLOOKUP('Données projet'!$B$10,Paramètres!$A$1:$I$89,3,0)*VLOOKUP('Données projet'!$B$10,Paramètres!$A$1:$I$89,5,0)</f>
        <v>-6.3550942286383367E-14</v>
      </c>
      <c r="AK114" s="14" t="e">
        <f t="shared" si="89"/>
        <v>#NUM!</v>
      </c>
      <c r="AL114" s="22" t="e">
        <f t="shared" si="58"/>
        <v>#NUM!</v>
      </c>
      <c r="AM114" s="60" t="e">
        <f t="shared" si="59"/>
        <v>#NUM!</v>
      </c>
      <c r="AN114" s="60">
        <f ca="1">AVERAGE(OFFSET($AM$3,0,0,'Données projet'!$E$10+1,1))-AVERAGE(OFFSET($H$3,0,0,'Données projet'!$E$10+1,1))</f>
        <v>336.06378061174178</v>
      </c>
      <c r="AO114" s="60">
        <f t="shared" si="90"/>
        <v>440.84111898279565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2.9340964379253296E-11</v>
      </c>
      <c r="AX114" s="23">
        <f t="shared" si="60"/>
        <v>2.9340964379253296E-11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4</v>
      </c>
      <c r="BD114" s="13">
        <f>IF('Données projet'!$A$88&gt;35,BD113+BC114-BL113,IF(A114&lt;'Données projet'!$A$88,$BA$205^A114,IF(A114='Données projet'!$A$88,'Données projet'!$B$88,BD113+BC114-BL113)))</f>
        <v>287.99999999999972</v>
      </c>
      <c r="BE114" s="14">
        <f>BD114*VLOOKUP('Données projet'!$B$11,Paramètres!$A$1:$I$89,3,0)*VLOOKUP('Données projet'!$B$11,Paramètres!$A$1:$I$89,5,0)</f>
        <v>310.00319999999971</v>
      </c>
      <c r="BF114" s="14">
        <f t="shared" si="91"/>
        <v>73.269498458742731</v>
      </c>
      <c r="BG114" s="22">
        <f t="shared" si="61"/>
        <v>667.53328314897635</v>
      </c>
      <c r="BH114" s="60">
        <f t="shared" si="62"/>
        <v>960.86661648230961</v>
      </c>
      <c r="BI114" s="60">
        <f ca="1">AVERAGE(OFFSET($BH$3,0,0,'Données projet'!$E$11+1,1))-AVERAGE(OFFSET($H$3,0,0,'Données projet'!$E$11+1,1))</f>
        <v>502.13913277311798</v>
      </c>
      <c r="BJ114" s="60">
        <f t="shared" si="92"/>
        <v>267.2998309535638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-1.1368683772161603E-13</v>
      </c>
      <c r="BZ114" s="14">
        <f>BY114*VLOOKUP('Données projet'!$B$12,Paramètres!$A$1:$I$89,3,0)*VLOOKUP('Données projet'!$B$12,Paramètres!$A$1:$I$89,5,0)</f>
        <v>-4.5815795601811263E-14</v>
      </c>
      <c r="CA114" s="14" t="e">
        <f t="shared" si="93"/>
        <v>#NUM!</v>
      </c>
      <c r="CB114" s="22" t="e">
        <f t="shared" si="64"/>
        <v>#NUM!</v>
      </c>
      <c r="CC114" s="60" t="e">
        <f t="shared" si="65"/>
        <v>#NUM!</v>
      </c>
      <c r="CD114" s="60">
        <f ca="1">AVERAGE(OFFSET($CC$3,0,0,'Données projet'!$E$12+1,1))-AVERAGE(OFFSET($H$3,0,0,'Données projet'!$E$12+1,1))</f>
        <v>384.19543823695972</v>
      </c>
      <c r="CE114" s="60">
        <f t="shared" si="94"/>
        <v>302.1437482177551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3.8399948379227511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3.8399948379227511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1.7053025658242404E-13</v>
      </c>
      <c r="CU114" s="18">
        <f>CT114*VLOOKUP('Données projet'!$B$13,Paramètres!$A$1:$I$89,3,0)*VLOOKUP('Données projet'!$B$13,Paramètres!$A$1:$I$89,5,0)</f>
        <v>1.250327841262333E-13</v>
      </c>
      <c r="CV114" s="14">
        <f t="shared" si="95"/>
        <v>1.8301318724634299E-12</v>
      </c>
      <c r="CW114" s="22">
        <f t="shared" si="67"/>
        <v>3.405245110226996E-12</v>
      </c>
      <c r="CX114" s="60">
        <f t="shared" si="68"/>
        <v>293.33333333333672</v>
      </c>
      <c r="CY114" s="60">
        <f ca="1">AVERAGE(OFFSET($CX$3,0,0,'Données projet'!$E$13+1,1))-AVERAGE(OFFSET($H$3,0,0,'Données projet'!$E$13+1,1))</f>
        <v>395.07658026471302</v>
      </c>
      <c r="CZ114" s="60">
        <f t="shared" si="96"/>
        <v>366.07517477284938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0" t="e">
        <f t="shared" si="71"/>
        <v>#N/A</v>
      </c>
      <c r="DT114" s="60" t="e">
        <f ca="1">AVERAGE(OFFSET($DS$3,0,0,'Données projet'!$E$14+1,1))-AVERAGE(OFFSET($H$3,0,0,'Données projet'!$E$14+1,1))</f>
        <v>#N/A</v>
      </c>
      <c r="DU114" s="60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0" t="e">
        <f t="shared" si="74"/>
        <v>#N/A</v>
      </c>
      <c r="EO114" s="60" t="e">
        <f ca="1">AVERAGE(OFFSET($EN$3,0,0,'Données projet'!$E$15+1,1))-AVERAGE(OFFSET($H$3,0,0,'Données projet'!$E$15+1,1))</f>
        <v>#N/A</v>
      </c>
      <c r="EP114" s="60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0" t="e">
        <f t="shared" si="77"/>
        <v>#N/A</v>
      </c>
      <c r="FJ114" s="60" t="e">
        <f ca="1">AVERAGE(OFFSET($FI$3,0,0,'Données projet'!$E$16+1,1))-AVERAGE(OFFSET($H$3,0,0,'Données projet'!$E$16+1,1))</f>
        <v>#N/A</v>
      </c>
      <c r="FK114" s="60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0" t="e">
        <f t="shared" si="80"/>
        <v>#N/A</v>
      </c>
      <c r="GE114" s="60" t="e">
        <f ca="1">AVERAGE(OFFSET($GD$3,0,0,'Données projet'!$E$17+1,1))-AVERAGE(OFFSET($H$3,0,0,'Données projet'!$E$17+1,1))</f>
        <v>#N/A</v>
      </c>
      <c r="GF114" s="60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0" t="e">
        <f t="shared" si="83"/>
        <v>#N/A</v>
      </c>
      <c r="GZ114" s="60" t="e">
        <f ca="1">AVERAGE(OFFSET($GY$3,0,0,'Données projet'!$E$18+1,1))-AVERAGE(OFFSET($H$3,0,0,'Données projet'!$E$18+1,1))</f>
        <v>#N/A</v>
      </c>
      <c r="HA114" s="60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8">
        <f t="shared" si="56"/>
        <v>256.66666666666669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5.6843418860808015E-14</v>
      </c>
      <c r="O115" s="14">
        <f>N115*VLOOKUP('Données projet'!$B$9,Paramètres!$A$1:$I$89,3,0)*VLOOKUP('Données projet'!$B$9,Paramètres!$A$1:$I$89,5,0)</f>
        <v>4.4337866711430253E-14</v>
      </c>
      <c r="P115" s="14">
        <f t="shared" si="87"/>
        <v>7.3222115536967035E-13</v>
      </c>
      <c r="Q115" s="22">
        <f t="shared" si="107"/>
        <v>1.3525069634579169E-12</v>
      </c>
      <c r="R115" s="60">
        <f t="shared" si="55"/>
        <v>293.33333333333468</v>
      </c>
      <c r="S115" s="60">
        <f ca="1">AVERAGE(OFFSET($R$3,0,0,'Données projet'!$E$9+1,1))-AVERAGE(OFFSET($H$3,0,0,'Données projet'!$E$9+1,1))</f>
        <v>288.82868507674738</v>
      </c>
      <c r="T115" s="60">
        <f t="shared" si="88"/>
        <v>283.48738729114024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0</v>
      </c>
      <c r="AI115" s="14">
        <f>IF('Données projet'!$A$62&gt;35,AI114+AH115-AQ114,IF(A115&lt;'Données projet'!$A$62,$AF$205^A115,IF(A115='Données projet'!$A$62,'Données projet'!$B$62,AI114+AH115-AQ114)))</f>
        <v>-1.1368683772161603E-13</v>
      </c>
      <c r="AJ115" s="14">
        <f>AI115*VLOOKUP('Données projet'!$B$10,Paramètres!$A$1:$I$89,3,0)*VLOOKUP('Données projet'!$B$10,Paramètres!$A$1:$I$89,5,0)</f>
        <v>-6.3550942286383367E-14</v>
      </c>
      <c r="AK115" s="14" t="e">
        <f t="shared" si="89"/>
        <v>#NUM!</v>
      </c>
      <c r="AL115" s="22" t="e">
        <f t="shared" si="58"/>
        <v>#NUM!</v>
      </c>
      <c r="AM115" s="60" t="e">
        <f t="shared" si="59"/>
        <v>#NUM!</v>
      </c>
      <c r="AN115" s="60">
        <f ca="1">AVERAGE(OFFSET($AM$3,0,0,'Données projet'!$E$10+1,1))-AVERAGE(OFFSET($H$3,0,0,'Données projet'!$E$10+1,1))</f>
        <v>336.06378061174178</v>
      </c>
      <c r="AO115" s="60">
        <f t="shared" si="90"/>
        <v>440.84111898279565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2.0747194879122946E-11</v>
      </c>
      <c r="AX115" s="23">
        <f t="shared" si="60"/>
        <v>2.0747194879122946E-11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4</v>
      </c>
      <c r="BD115" s="13">
        <f>IF('Données projet'!$A$88&gt;35,BD114+BC115-BL114,IF(A115&lt;'Données projet'!$A$88,$BA$205^A115,IF(A115='Données projet'!$A$88,'Données projet'!$B$88,BD114+BC115-BL114)))</f>
        <v>291.99999999999972</v>
      </c>
      <c r="BE115" s="14">
        <f>BD115*VLOOKUP('Données projet'!$B$11,Paramètres!$A$1:$I$89,3,0)*VLOOKUP('Données projet'!$B$11,Paramètres!$A$1:$I$89,5,0)</f>
        <v>314.30879999999968</v>
      </c>
      <c r="BF115" s="14">
        <f t="shared" si="91"/>
        <v>74.167954918422311</v>
      </c>
      <c r="BG115" s="22">
        <f t="shared" si="61"/>
        <v>676.59701481625154</v>
      </c>
      <c r="BH115" s="60">
        <f t="shared" si="62"/>
        <v>969.93034814958492</v>
      </c>
      <c r="BI115" s="60">
        <f ca="1">AVERAGE(OFFSET($BH$3,0,0,'Données projet'!$E$11+1,1))-AVERAGE(OFFSET($H$3,0,0,'Données projet'!$E$11+1,1))</f>
        <v>502.13913277311798</v>
      </c>
      <c r="BJ115" s="60">
        <f t="shared" si="92"/>
        <v>267.2998309535638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-1.1368683772161603E-13</v>
      </c>
      <c r="BZ115" s="14">
        <f>BY115*VLOOKUP('Données projet'!$B$12,Paramètres!$A$1:$I$89,3,0)*VLOOKUP('Données projet'!$B$12,Paramètres!$A$1:$I$89,5,0)</f>
        <v>-4.5815795601811263E-14</v>
      </c>
      <c r="CA115" s="14" t="e">
        <f t="shared" si="93"/>
        <v>#NUM!</v>
      </c>
      <c r="CB115" s="22" t="e">
        <f t="shared" si="64"/>
        <v>#NUM!</v>
      </c>
      <c r="CC115" s="60" t="e">
        <f t="shared" si="65"/>
        <v>#NUM!</v>
      </c>
      <c r="CD115" s="60">
        <f ca="1">AVERAGE(OFFSET($CC$3,0,0,'Données projet'!$E$12+1,1))-AVERAGE(OFFSET($H$3,0,0,'Données projet'!$E$12+1,1))</f>
        <v>384.19543823695972</v>
      </c>
      <c r="CE115" s="60">
        <f t="shared" si="94"/>
        <v>302.1437482177551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3.7349899771432016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3.7349899771432016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1.7053025658242404E-13</v>
      </c>
      <c r="CU115" s="18">
        <f>CT115*VLOOKUP('Données projet'!$B$13,Paramètres!$A$1:$I$89,3,0)*VLOOKUP('Données projet'!$B$13,Paramètres!$A$1:$I$89,5,0)</f>
        <v>1.250327841262333E-13</v>
      </c>
      <c r="CV115" s="14">
        <f t="shared" si="95"/>
        <v>1.8301318724634299E-12</v>
      </c>
      <c r="CW115" s="22">
        <f t="shared" si="67"/>
        <v>3.405245110226996E-12</v>
      </c>
      <c r="CX115" s="60">
        <f t="shared" si="68"/>
        <v>293.33333333333672</v>
      </c>
      <c r="CY115" s="60">
        <f ca="1">AVERAGE(OFFSET($CX$3,0,0,'Données projet'!$E$13+1,1))-AVERAGE(OFFSET($H$3,0,0,'Données projet'!$E$13+1,1))</f>
        <v>395.07658026471302</v>
      </c>
      <c r="CZ115" s="60">
        <f t="shared" si="96"/>
        <v>366.07517477284938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0" t="e">
        <f t="shared" si="71"/>
        <v>#N/A</v>
      </c>
      <c r="DT115" s="60" t="e">
        <f ca="1">AVERAGE(OFFSET($DS$3,0,0,'Données projet'!$E$14+1,1))-AVERAGE(OFFSET($H$3,0,0,'Données projet'!$E$14+1,1))</f>
        <v>#N/A</v>
      </c>
      <c r="DU115" s="60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0" t="e">
        <f t="shared" si="74"/>
        <v>#N/A</v>
      </c>
      <c r="EO115" s="60" t="e">
        <f ca="1">AVERAGE(OFFSET($EN$3,0,0,'Données projet'!$E$15+1,1))-AVERAGE(OFFSET($H$3,0,0,'Données projet'!$E$15+1,1))</f>
        <v>#N/A</v>
      </c>
      <c r="EP115" s="60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0" t="e">
        <f t="shared" si="77"/>
        <v>#N/A</v>
      </c>
      <c r="FJ115" s="60" t="e">
        <f ca="1">AVERAGE(OFFSET($FI$3,0,0,'Données projet'!$E$16+1,1))-AVERAGE(OFFSET($H$3,0,0,'Données projet'!$E$16+1,1))</f>
        <v>#N/A</v>
      </c>
      <c r="FK115" s="60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0" t="e">
        <f t="shared" si="80"/>
        <v>#N/A</v>
      </c>
      <c r="GE115" s="60" t="e">
        <f ca="1">AVERAGE(OFFSET($GD$3,0,0,'Données projet'!$E$17+1,1))-AVERAGE(OFFSET($H$3,0,0,'Données projet'!$E$17+1,1))</f>
        <v>#N/A</v>
      </c>
      <c r="GF115" s="60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0" t="e">
        <f t="shared" si="83"/>
        <v>#N/A</v>
      </c>
      <c r="GZ115" s="60" t="e">
        <f ca="1">AVERAGE(OFFSET($GY$3,0,0,'Données projet'!$E$18+1,1))-AVERAGE(OFFSET($H$3,0,0,'Données projet'!$E$18+1,1))</f>
        <v>#N/A</v>
      </c>
      <c r="HA115" s="60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8">
        <f t="shared" si="56"/>
        <v>256.66666666666669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5.6843418860808015E-14</v>
      </c>
      <c r="O116" s="14">
        <f>N116*VLOOKUP('Données projet'!$B$9,Paramètres!$A$1:$I$89,3,0)*VLOOKUP('Données projet'!$B$9,Paramètres!$A$1:$I$89,5,0)</f>
        <v>4.4337866711430253E-14</v>
      </c>
      <c r="P116" s="14">
        <f t="shared" si="87"/>
        <v>7.3222115536967035E-13</v>
      </c>
      <c r="Q116" s="22">
        <f t="shared" si="107"/>
        <v>1.3525069634579169E-12</v>
      </c>
      <c r="R116" s="60">
        <f t="shared" si="55"/>
        <v>293.33333333333468</v>
      </c>
      <c r="S116" s="60">
        <f ca="1">AVERAGE(OFFSET($R$3,0,0,'Données projet'!$E$9+1,1))-AVERAGE(OFFSET($H$3,0,0,'Données projet'!$E$9+1,1))</f>
        <v>288.82868507674738</v>
      </c>
      <c r="T116" s="60">
        <f t="shared" si="88"/>
        <v>283.48738729114024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0</v>
      </c>
      <c r="AI116" s="14">
        <f>IF('Données projet'!$A$62&gt;35,AI115+AH116-AQ115,IF(A116&lt;'Données projet'!$A$62,$AF$205^A116,IF(A116='Données projet'!$A$62,'Données projet'!$B$62,AI115+AH116-AQ115)))</f>
        <v>-1.1368683772161603E-13</v>
      </c>
      <c r="AJ116" s="14">
        <f>AI116*VLOOKUP('Données projet'!$B$10,Paramètres!$A$1:$I$89,3,0)*VLOOKUP('Données projet'!$B$10,Paramètres!$A$1:$I$89,5,0)</f>
        <v>-6.3550942286383367E-14</v>
      </c>
      <c r="AK116" s="14" t="e">
        <f t="shared" si="89"/>
        <v>#NUM!</v>
      </c>
      <c r="AL116" s="22" t="e">
        <f t="shared" si="58"/>
        <v>#NUM!</v>
      </c>
      <c r="AM116" s="60" t="e">
        <f t="shared" si="59"/>
        <v>#NUM!</v>
      </c>
      <c r="AN116" s="60">
        <f ca="1">AVERAGE(OFFSET($AM$3,0,0,'Données projet'!$E$10+1,1))-AVERAGE(OFFSET($H$3,0,0,'Données projet'!$E$10+1,1))</f>
        <v>336.06378061174178</v>
      </c>
      <c r="AO116" s="60">
        <f t="shared" si="90"/>
        <v>440.84111898279565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1.4670482189626648E-11</v>
      </c>
      <c r="AX116" s="23">
        <f t="shared" si="60"/>
        <v>1.4670482189626648E-11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4</v>
      </c>
      <c r="BD116" s="13">
        <f>IF('Données projet'!$A$88&gt;35,BD115+BC116-BL115,IF(A116&lt;'Données projet'!$A$88,$BA$205^A116,IF(A116='Données projet'!$A$88,'Données projet'!$B$88,BD115+BC116-BL115)))</f>
        <v>295.99999999999972</v>
      </c>
      <c r="BE116" s="14">
        <f>BD116*VLOOKUP('Données projet'!$B$11,Paramètres!$A$1:$I$89,3,0)*VLOOKUP('Données projet'!$B$11,Paramètres!$A$1:$I$89,5,0)</f>
        <v>318.61439999999965</v>
      </c>
      <c r="BF116" s="14">
        <f t="shared" si="91"/>
        <v>75.064979865028363</v>
      </c>
      <c r="BG116" s="22">
        <f t="shared" si="61"/>
        <v>685.6582532649237</v>
      </c>
      <c r="BH116" s="60">
        <f t="shared" si="62"/>
        <v>978.99158659825707</v>
      </c>
      <c r="BI116" s="60">
        <f ca="1">AVERAGE(OFFSET($BH$3,0,0,'Données projet'!$E$11+1,1))-AVERAGE(OFFSET($H$3,0,0,'Données projet'!$E$11+1,1))</f>
        <v>502.13913277311798</v>
      </c>
      <c r="BJ116" s="60">
        <f t="shared" si="92"/>
        <v>267.2998309535638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-1.1368683772161603E-13</v>
      </c>
      <c r="BZ116" s="14">
        <f>BY116*VLOOKUP('Données projet'!$B$12,Paramètres!$A$1:$I$89,3,0)*VLOOKUP('Données projet'!$B$12,Paramètres!$A$1:$I$89,5,0)</f>
        <v>-4.5815795601811263E-14</v>
      </c>
      <c r="CA116" s="14" t="e">
        <f t="shared" si="93"/>
        <v>#NUM!</v>
      </c>
      <c r="CB116" s="22" t="e">
        <f t="shared" si="64"/>
        <v>#NUM!</v>
      </c>
      <c r="CC116" s="60" t="e">
        <f t="shared" si="65"/>
        <v>#NUM!</v>
      </c>
      <c r="CD116" s="60">
        <f ca="1">AVERAGE(OFFSET($CC$3,0,0,'Données projet'!$E$12+1,1))-AVERAGE(OFFSET($H$3,0,0,'Données projet'!$E$12+1,1))</f>
        <v>384.19543823695972</v>
      </c>
      <c r="CE116" s="60">
        <f t="shared" si="94"/>
        <v>302.1437482177551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3.6328564798036345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3.6328564798036345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1.7053025658242404E-13</v>
      </c>
      <c r="CU116" s="18">
        <f>CT116*VLOOKUP('Données projet'!$B$13,Paramètres!$A$1:$I$89,3,0)*VLOOKUP('Données projet'!$B$13,Paramètres!$A$1:$I$89,5,0)</f>
        <v>1.250327841262333E-13</v>
      </c>
      <c r="CV116" s="14">
        <f t="shared" si="95"/>
        <v>1.8301318724634299E-12</v>
      </c>
      <c r="CW116" s="22">
        <f t="shared" si="67"/>
        <v>3.405245110226996E-12</v>
      </c>
      <c r="CX116" s="60">
        <f t="shared" si="68"/>
        <v>293.33333333333672</v>
      </c>
      <c r="CY116" s="60">
        <f ca="1">AVERAGE(OFFSET($CX$3,0,0,'Données projet'!$E$13+1,1))-AVERAGE(OFFSET($H$3,0,0,'Données projet'!$E$13+1,1))</f>
        <v>395.07658026471302</v>
      </c>
      <c r="CZ116" s="60">
        <f t="shared" si="96"/>
        <v>366.07517477284938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0" t="e">
        <f t="shared" si="71"/>
        <v>#N/A</v>
      </c>
      <c r="DT116" s="60" t="e">
        <f ca="1">AVERAGE(OFFSET($DS$3,0,0,'Données projet'!$E$14+1,1))-AVERAGE(OFFSET($H$3,0,0,'Données projet'!$E$14+1,1))</f>
        <v>#N/A</v>
      </c>
      <c r="DU116" s="60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0" t="e">
        <f t="shared" si="74"/>
        <v>#N/A</v>
      </c>
      <c r="EO116" s="60" t="e">
        <f ca="1">AVERAGE(OFFSET($EN$3,0,0,'Données projet'!$E$15+1,1))-AVERAGE(OFFSET($H$3,0,0,'Données projet'!$E$15+1,1))</f>
        <v>#N/A</v>
      </c>
      <c r="EP116" s="60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0" t="e">
        <f t="shared" si="77"/>
        <v>#N/A</v>
      </c>
      <c r="FJ116" s="60" t="e">
        <f ca="1">AVERAGE(OFFSET($FI$3,0,0,'Données projet'!$E$16+1,1))-AVERAGE(OFFSET($H$3,0,0,'Données projet'!$E$16+1,1))</f>
        <v>#N/A</v>
      </c>
      <c r="FK116" s="60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0" t="e">
        <f t="shared" si="80"/>
        <v>#N/A</v>
      </c>
      <c r="GE116" s="60" t="e">
        <f ca="1">AVERAGE(OFFSET($GD$3,0,0,'Données projet'!$E$17+1,1))-AVERAGE(OFFSET($H$3,0,0,'Données projet'!$E$17+1,1))</f>
        <v>#N/A</v>
      </c>
      <c r="GF116" s="60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0" t="e">
        <f t="shared" si="83"/>
        <v>#N/A</v>
      </c>
      <c r="GZ116" s="60" t="e">
        <f ca="1">AVERAGE(OFFSET($GY$3,0,0,'Données projet'!$E$18+1,1))-AVERAGE(OFFSET($H$3,0,0,'Données projet'!$E$18+1,1))</f>
        <v>#N/A</v>
      </c>
      <c r="HA116" s="60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8">
        <f t="shared" si="56"/>
        <v>256.66666666666669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5.6843418860808015E-14</v>
      </c>
      <c r="O117" s="14">
        <f>N117*VLOOKUP('Données projet'!$B$9,Paramètres!$A$1:$I$89,3,0)*VLOOKUP('Données projet'!$B$9,Paramètres!$A$1:$I$89,5,0)</f>
        <v>4.4337866711430253E-14</v>
      </c>
      <c r="P117" s="14">
        <f t="shared" si="87"/>
        <v>7.3222115536967035E-13</v>
      </c>
      <c r="Q117" s="22">
        <f t="shared" si="107"/>
        <v>1.3525069634579169E-12</v>
      </c>
      <c r="R117" s="60">
        <f t="shared" si="55"/>
        <v>293.33333333333468</v>
      </c>
      <c r="S117" s="60">
        <f ca="1">AVERAGE(OFFSET($R$3,0,0,'Données projet'!$E$9+1,1))-AVERAGE(OFFSET($H$3,0,0,'Données projet'!$E$9+1,1))</f>
        <v>288.82868507674738</v>
      </c>
      <c r="T117" s="60">
        <f t="shared" si="88"/>
        <v>283.48738729114024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0</v>
      </c>
      <c r="AI117" s="14">
        <f>IF('Données projet'!$A$62&gt;35,AI116+AH117-AQ116,IF(A117&lt;'Données projet'!$A$62,$AF$205^A117,IF(A117='Données projet'!$A$62,'Données projet'!$B$62,AI116+AH117-AQ116)))</f>
        <v>-1.1368683772161603E-13</v>
      </c>
      <c r="AJ117" s="14">
        <f>AI117*VLOOKUP('Données projet'!$B$10,Paramètres!$A$1:$I$89,3,0)*VLOOKUP('Données projet'!$B$10,Paramètres!$A$1:$I$89,5,0)</f>
        <v>-6.3550942286383367E-14</v>
      </c>
      <c r="AK117" s="14" t="e">
        <f t="shared" si="89"/>
        <v>#NUM!</v>
      </c>
      <c r="AL117" s="22" t="e">
        <f t="shared" si="58"/>
        <v>#NUM!</v>
      </c>
      <c r="AM117" s="60" t="e">
        <f t="shared" si="59"/>
        <v>#NUM!</v>
      </c>
      <c r="AN117" s="60">
        <f ca="1">AVERAGE(OFFSET($AM$3,0,0,'Données projet'!$E$10+1,1))-AVERAGE(OFFSET($H$3,0,0,'Données projet'!$E$10+1,1))</f>
        <v>336.06378061174178</v>
      </c>
      <c r="AO117" s="60">
        <f t="shared" si="90"/>
        <v>440.84111898279565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1.0373597439561473E-11</v>
      </c>
      <c r="AX117" s="23">
        <f t="shared" si="60"/>
        <v>1.0373597439561473E-11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4</v>
      </c>
      <c r="BD117" s="13">
        <f>IF('Données projet'!$A$88&gt;35,BD116+BC117-BL116,IF(A117&lt;'Données projet'!$A$88,$BA$205^A117,IF(A117='Données projet'!$A$88,'Données projet'!$B$88,BD116+BC117-BL116)))</f>
        <v>299.99999999999972</v>
      </c>
      <c r="BE117" s="14">
        <f>BD117*VLOOKUP('Données projet'!$B$11,Paramètres!$A$1:$I$89,3,0)*VLOOKUP('Données projet'!$B$11,Paramètres!$A$1:$I$89,5,0)</f>
        <v>322.91999999999967</v>
      </c>
      <c r="BF117" s="14">
        <f t="shared" si="91"/>
        <v>75.960594879408688</v>
      </c>
      <c r="BG117" s="22">
        <f t="shared" si="61"/>
        <v>694.71703608163625</v>
      </c>
      <c r="BH117" s="60">
        <f t="shared" si="62"/>
        <v>988.05036941496951</v>
      </c>
      <c r="BI117" s="60">
        <f ca="1">AVERAGE(OFFSET($BH$3,0,0,'Données projet'!$E$11+1,1))-AVERAGE(OFFSET($H$3,0,0,'Données projet'!$E$11+1,1))</f>
        <v>502.13913277311798</v>
      </c>
      <c r="BJ117" s="60">
        <f t="shared" si="92"/>
        <v>267.2998309535638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-1.1368683772161603E-13</v>
      </c>
      <c r="BZ117" s="14">
        <f>BY117*VLOOKUP('Données projet'!$B$12,Paramètres!$A$1:$I$89,3,0)*VLOOKUP('Données projet'!$B$12,Paramètres!$A$1:$I$89,5,0)</f>
        <v>-4.5815795601811263E-14</v>
      </c>
      <c r="CA117" s="14" t="e">
        <f t="shared" si="93"/>
        <v>#NUM!</v>
      </c>
      <c r="CB117" s="22" t="e">
        <f t="shared" si="64"/>
        <v>#NUM!</v>
      </c>
      <c r="CC117" s="60" t="e">
        <f t="shared" si="65"/>
        <v>#NUM!</v>
      </c>
      <c r="CD117" s="60">
        <f ca="1">AVERAGE(OFFSET($CC$3,0,0,'Données projet'!$E$12+1,1))-AVERAGE(OFFSET($H$3,0,0,'Données projet'!$E$12+1,1))</f>
        <v>384.19543823695972</v>
      </c>
      <c r="CE117" s="60">
        <f t="shared" si="94"/>
        <v>302.1437482177551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3.5335158283197847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3.5335158283197847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1.7053025658242404E-13</v>
      </c>
      <c r="CU117" s="18">
        <f>CT117*VLOOKUP('Données projet'!$B$13,Paramètres!$A$1:$I$89,3,0)*VLOOKUP('Données projet'!$B$13,Paramètres!$A$1:$I$89,5,0)</f>
        <v>1.250327841262333E-13</v>
      </c>
      <c r="CV117" s="14">
        <f t="shared" si="95"/>
        <v>1.8301318724634299E-12</v>
      </c>
      <c r="CW117" s="22">
        <f t="shared" si="67"/>
        <v>3.405245110226996E-12</v>
      </c>
      <c r="CX117" s="60">
        <f t="shared" si="68"/>
        <v>293.33333333333672</v>
      </c>
      <c r="CY117" s="60">
        <f ca="1">AVERAGE(OFFSET($CX$3,0,0,'Données projet'!$E$13+1,1))-AVERAGE(OFFSET($H$3,0,0,'Données projet'!$E$13+1,1))</f>
        <v>395.07658026471302</v>
      </c>
      <c r="CZ117" s="60">
        <f t="shared" si="96"/>
        <v>366.07517477284938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0" t="e">
        <f t="shared" si="71"/>
        <v>#N/A</v>
      </c>
      <c r="DT117" s="60" t="e">
        <f ca="1">AVERAGE(OFFSET($DS$3,0,0,'Données projet'!$E$14+1,1))-AVERAGE(OFFSET($H$3,0,0,'Données projet'!$E$14+1,1))</f>
        <v>#N/A</v>
      </c>
      <c r="DU117" s="60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0" t="e">
        <f t="shared" si="74"/>
        <v>#N/A</v>
      </c>
      <c r="EO117" s="60" t="e">
        <f ca="1">AVERAGE(OFFSET($EN$3,0,0,'Données projet'!$E$15+1,1))-AVERAGE(OFFSET($H$3,0,0,'Données projet'!$E$15+1,1))</f>
        <v>#N/A</v>
      </c>
      <c r="EP117" s="60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0" t="e">
        <f t="shared" si="77"/>
        <v>#N/A</v>
      </c>
      <c r="FJ117" s="60" t="e">
        <f ca="1">AVERAGE(OFFSET($FI$3,0,0,'Données projet'!$E$16+1,1))-AVERAGE(OFFSET($H$3,0,0,'Données projet'!$E$16+1,1))</f>
        <v>#N/A</v>
      </c>
      <c r="FK117" s="60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0" t="e">
        <f t="shared" si="80"/>
        <v>#N/A</v>
      </c>
      <c r="GE117" s="60" t="e">
        <f ca="1">AVERAGE(OFFSET($GD$3,0,0,'Données projet'!$E$17+1,1))-AVERAGE(OFFSET($H$3,0,0,'Données projet'!$E$17+1,1))</f>
        <v>#N/A</v>
      </c>
      <c r="GF117" s="60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0" t="e">
        <f t="shared" si="83"/>
        <v>#N/A</v>
      </c>
      <c r="GZ117" s="60" t="e">
        <f ca="1">AVERAGE(OFFSET($GY$3,0,0,'Données projet'!$E$18+1,1))-AVERAGE(OFFSET($H$3,0,0,'Données projet'!$E$18+1,1))</f>
        <v>#N/A</v>
      </c>
      <c r="HA117" s="60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8">
        <f t="shared" si="56"/>
        <v>256.66666666666669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5.6843418860808015E-14</v>
      </c>
      <c r="O118" s="14">
        <f>N118*VLOOKUP('Données projet'!$B$9,Paramètres!$A$1:$I$89,3,0)*VLOOKUP('Données projet'!$B$9,Paramètres!$A$1:$I$89,5,0)</f>
        <v>4.4337866711430253E-14</v>
      </c>
      <c r="P118" s="14">
        <f t="shared" si="87"/>
        <v>7.3222115536967035E-13</v>
      </c>
      <c r="Q118" s="22">
        <f t="shared" si="107"/>
        <v>1.3525069634579169E-12</v>
      </c>
      <c r="R118" s="60">
        <f t="shared" si="55"/>
        <v>293.33333333333468</v>
      </c>
      <c r="S118" s="60">
        <f ca="1">AVERAGE(OFFSET($R$3,0,0,'Données projet'!$E$9+1,1))-AVERAGE(OFFSET($H$3,0,0,'Données projet'!$E$9+1,1))</f>
        <v>288.82868507674738</v>
      </c>
      <c r="T118" s="60">
        <f t="shared" si="88"/>
        <v>283.48738729114024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0</v>
      </c>
      <c r="AI118" s="14">
        <f>IF('Données projet'!$A$62&gt;35,AI117+AH118-AQ117,IF(A118&lt;'Données projet'!$A$62,$AF$205^A118,IF(A118='Données projet'!$A$62,'Données projet'!$B$62,AI117+AH118-AQ117)))</f>
        <v>-1.1368683772161603E-13</v>
      </c>
      <c r="AJ118" s="14">
        <f>AI118*VLOOKUP('Données projet'!$B$10,Paramètres!$A$1:$I$89,3,0)*VLOOKUP('Données projet'!$B$10,Paramètres!$A$1:$I$89,5,0)</f>
        <v>-6.3550942286383367E-14</v>
      </c>
      <c r="AK118" s="14" t="e">
        <f t="shared" si="89"/>
        <v>#NUM!</v>
      </c>
      <c r="AL118" s="22" t="e">
        <f t="shared" si="58"/>
        <v>#NUM!</v>
      </c>
      <c r="AM118" s="60" t="e">
        <f t="shared" si="59"/>
        <v>#NUM!</v>
      </c>
      <c r="AN118" s="60">
        <f ca="1">AVERAGE(OFFSET($AM$3,0,0,'Données projet'!$E$10+1,1))-AVERAGE(OFFSET($H$3,0,0,'Données projet'!$E$10+1,1))</f>
        <v>336.06378061174178</v>
      </c>
      <c r="AO118" s="60">
        <f t="shared" si="90"/>
        <v>440.84111898279565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7.3352410948133239E-12</v>
      </c>
      <c r="AX118" s="23">
        <f t="shared" si="60"/>
        <v>7.3352410948133239E-12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>
        <f>VLOOKUP(A118,'Données projet'!$A$87:$I$107,2,0)</f>
        <v>304</v>
      </c>
      <c r="BB118" s="13">
        <f>VLOOKUP(A118,'Données projet'!$A$87:$I$107,9,0)</f>
        <v>4</v>
      </c>
      <c r="BC118" s="13">
        <f t="array" ref="BC118">INDEX(BB:BB,MIN(IF(ISNUMBER(BB118:BB314),ROW(BB118:BB314),"")))</f>
        <v>4</v>
      </c>
      <c r="BD118" s="13">
        <f>IF('Données projet'!$A$88&gt;35,BD117+BC118-BL117,IF(A118&lt;'Données projet'!$A$88,$BA$205^A118,IF(A118='Données projet'!$A$88,'Données projet'!$B$88,BD117+BC118-BL117)))</f>
        <v>303.99999999999972</v>
      </c>
      <c r="BE118" s="14">
        <f>BD118*VLOOKUP('Données projet'!$B$11,Paramètres!$A$1:$I$89,3,0)*VLOOKUP('Données projet'!$B$11,Paramètres!$A$1:$I$89,5,0)</f>
        <v>327.2255999999997</v>
      </c>
      <c r="BF118" s="14">
        <f t="shared" si="91"/>
        <v>76.85482093384698</v>
      </c>
      <c r="BG118" s="22">
        <f t="shared" si="61"/>
        <v>703.77339979311625</v>
      </c>
      <c r="BH118" s="60">
        <f t="shared" si="62"/>
        <v>997.10673312644963</v>
      </c>
      <c r="BI118" s="60">
        <f ca="1">AVERAGE(OFFSET($BH$3,0,0,'Données projet'!$E$11+1,1))-AVERAGE(OFFSET($H$3,0,0,'Données projet'!$E$11+1,1))</f>
        <v>502.13913277311798</v>
      </c>
      <c r="BJ118" s="60">
        <f t="shared" si="92"/>
        <v>267.2998309535638</v>
      </c>
      <c r="BK118" s="16">
        <f>IF(ISNA(VLOOKUP(A118,'Données projet'!$A$87:$I$107,3,0)),0,VLOOKUP(A118,'Données projet'!$A$87:$I$107,3,0))</f>
        <v>10</v>
      </c>
      <c r="BL118" s="16">
        <f>IF(ISNA(VLOOKUP(A118,'Données projet'!$A$87:$I$107,4,0)),0,VLOOKUP(A118,'Données projet'!$A$87:$I$107,4,0))</f>
        <v>37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-1.1368683772161603E-13</v>
      </c>
      <c r="BZ118" s="14">
        <f>BY118*VLOOKUP('Données projet'!$B$12,Paramètres!$A$1:$I$89,3,0)*VLOOKUP('Données projet'!$B$12,Paramètres!$A$1:$I$89,5,0)</f>
        <v>-4.5815795601811263E-14</v>
      </c>
      <c r="CA118" s="14" t="e">
        <f t="shared" si="93"/>
        <v>#NUM!</v>
      </c>
      <c r="CB118" s="22" t="e">
        <f t="shared" si="64"/>
        <v>#NUM!</v>
      </c>
      <c r="CC118" s="60" t="e">
        <f t="shared" si="65"/>
        <v>#NUM!</v>
      </c>
      <c r="CD118" s="60">
        <f ca="1">AVERAGE(OFFSET($CC$3,0,0,'Données projet'!$E$12+1,1))-AVERAGE(OFFSET($H$3,0,0,'Données projet'!$E$12+1,1))</f>
        <v>384.19543823695972</v>
      </c>
      <c r="CE118" s="60">
        <f t="shared" si="94"/>
        <v>302.1437482177551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3.4368916521748587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3.4368916521748587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1.7053025658242404E-13</v>
      </c>
      <c r="CU118" s="18">
        <f>CT118*VLOOKUP('Données projet'!$B$13,Paramètres!$A$1:$I$89,3,0)*VLOOKUP('Données projet'!$B$13,Paramètres!$A$1:$I$89,5,0)</f>
        <v>1.250327841262333E-13</v>
      </c>
      <c r="CV118" s="14">
        <f t="shared" si="95"/>
        <v>1.8301318724634299E-12</v>
      </c>
      <c r="CW118" s="22">
        <f t="shared" si="67"/>
        <v>3.405245110226996E-12</v>
      </c>
      <c r="CX118" s="60">
        <f t="shared" si="68"/>
        <v>293.33333333333672</v>
      </c>
      <c r="CY118" s="60">
        <f ca="1">AVERAGE(OFFSET($CX$3,0,0,'Données projet'!$E$13+1,1))-AVERAGE(OFFSET($H$3,0,0,'Données projet'!$E$13+1,1))</f>
        <v>395.07658026471302</v>
      </c>
      <c r="CZ118" s="60">
        <f t="shared" si="96"/>
        <v>366.07517477284938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0" t="e">
        <f t="shared" si="71"/>
        <v>#N/A</v>
      </c>
      <c r="DT118" s="60" t="e">
        <f ca="1">AVERAGE(OFFSET($DS$3,0,0,'Données projet'!$E$14+1,1))-AVERAGE(OFFSET($H$3,0,0,'Données projet'!$E$14+1,1))</f>
        <v>#N/A</v>
      </c>
      <c r="DU118" s="60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0" t="e">
        <f t="shared" si="74"/>
        <v>#N/A</v>
      </c>
      <c r="EO118" s="60" t="e">
        <f ca="1">AVERAGE(OFFSET($EN$3,0,0,'Données projet'!$E$15+1,1))-AVERAGE(OFFSET($H$3,0,0,'Données projet'!$E$15+1,1))</f>
        <v>#N/A</v>
      </c>
      <c r="EP118" s="60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0" t="e">
        <f t="shared" si="77"/>
        <v>#N/A</v>
      </c>
      <c r="FJ118" s="60" t="e">
        <f ca="1">AVERAGE(OFFSET($FI$3,0,0,'Données projet'!$E$16+1,1))-AVERAGE(OFFSET($H$3,0,0,'Données projet'!$E$16+1,1))</f>
        <v>#N/A</v>
      </c>
      <c r="FK118" s="60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0" t="e">
        <f t="shared" si="80"/>
        <v>#N/A</v>
      </c>
      <c r="GE118" s="60" t="e">
        <f ca="1">AVERAGE(OFFSET($GD$3,0,0,'Données projet'!$E$17+1,1))-AVERAGE(OFFSET($H$3,0,0,'Données projet'!$E$17+1,1))</f>
        <v>#N/A</v>
      </c>
      <c r="GF118" s="60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0" t="e">
        <f t="shared" si="83"/>
        <v>#N/A</v>
      </c>
      <c r="GZ118" s="60" t="e">
        <f ca="1">AVERAGE(OFFSET($GY$3,0,0,'Données projet'!$E$18+1,1))-AVERAGE(OFFSET($H$3,0,0,'Données projet'!$E$18+1,1))</f>
        <v>#N/A</v>
      </c>
      <c r="HA118" s="60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8">
        <f t="shared" si="56"/>
        <v>256.66666666666669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5.6843418860808015E-14</v>
      </c>
      <c r="O119" s="14">
        <f>N119*VLOOKUP('Données projet'!$B$9,Paramètres!$A$1:$I$89,3,0)*VLOOKUP('Données projet'!$B$9,Paramètres!$A$1:$I$89,5,0)</f>
        <v>4.4337866711430253E-14</v>
      </c>
      <c r="P119" s="14">
        <f t="shared" si="87"/>
        <v>7.3222115536967035E-13</v>
      </c>
      <c r="Q119" s="22">
        <f t="shared" si="107"/>
        <v>1.3525069634579169E-12</v>
      </c>
      <c r="R119" s="60">
        <f t="shared" si="55"/>
        <v>293.33333333333468</v>
      </c>
      <c r="S119" s="60">
        <f ca="1">AVERAGE(OFFSET($R$3,0,0,'Données projet'!$E$9+1,1))-AVERAGE(OFFSET($H$3,0,0,'Données projet'!$E$9+1,1))</f>
        <v>288.82868507674738</v>
      </c>
      <c r="T119" s="60">
        <f t="shared" si="88"/>
        <v>283.48738729114024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0</v>
      </c>
      <c r="AI119" s="14">
        <f>IF('Données projet'!$A$62&gt;35,AI118+AH119-AQ118,IF(A119&lt;'Données projet'!$A$62,$AF$205^A119,IF(A119='Données projet'!$A$62,'Données projet'!$B$62,AI118+AH119-AQ118)))</f>
        <v>-1.1368683772161603E-13</v>
      </c>
      <c r="AJ119" s="14">
        <f>AI119*VLOOKUP('Données projet'!$B$10,Paramètres!$A$1:$I$89,3,0)*VLOOKUP('Données projet'!$B$10,Paramètres!$A$1:$I$89,5,0)</f>
        <v>-6.3550942286383367E-14</v>
      </c>
      <c r="AK119" s="14" t="e">
        <f t="shared" si="89"/>
        <v>#NUM!</v>
      </c>
      <c r="AL119" s="22" t="e">
        <f t="shared" si="58"/>
        <v>#NUM!</v>
      </c>
      <c r="AM119" s="60" t="e">
        <f t="shared" si="59"/>
        <v>#NUM!</v>
      </c>
      <c r="AN119" s="60">
        <f ca="1">AVERAGE(OFFSET($AM$3,0,0,'Données projet'!$E$10+1,1))-AVERAGE(OFFSET($H$3,0,0,'Données projet'!$E$10+1,1))</f>
        <v>336.06378061174178</v>
      </c>
      <c r="AO119" s="60">
        <f t="shared" si="90"/>
        <v>440.84111898279565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5.1867987197807365E-12</v>
      </c>
      <c r="AX119" s="23">
        <f t="shared" si="60"/>
        <v>5.1867987197807365E-12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3.4</v>
      </c>
      <c r="BD119" s="13">
        <f>IF('Données projet'!$A$88&gt;35,BD118+BC119-BL118,IF(A119&lt;'Données projet'!$A$88,$BA$205^A119,IF(A119='Données projet'!$A$88,'Données projet'!$B$88,BD118+BC119-BL118)))</f>
        <v>270.39999999999969</v>
      </c>
      <c r="BE119" s="14">
        <f>BD119*VLOOKUP('Données projet'!$B$11,Paramètres!$A$1:$I$89,3,0)*VLOOKUP('Données projet'!$B$11,Paramètres!$A$1:$I$89,5,0)</f>
        <v>291.05855999999966</v>
      </c>
      <c r="BF119" s="14">
        <f t="shared" si="91"/>
        <v>69.29870603564585</v>
      </c>
      <c r="BG119" s="22">
        <f t="shared" si="61"/>
        <v>627.62223834541589</v>
      </c>
      <c r="BH119" s="60">
        <f t="shared" si="62"/>
        <v>920.95557167874927</v>
      </c>
      <c r="BI119" s="60">
        <f ca="1">AVERAGE(OFFSET($BH$3,0,0,'Données projet'!$E$11+1,1))-AVERAGE(OFFSET($H$3,0,0,'Données projet'!$E$11+1,1))</f>
        <v>502.13913277311798</v>
      </c>
      <c r="BJ119" s="60">
        <f t="shared" si="92"/>
        <v>267.2998309535638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-1.1368683772161603E-13</v>
      </c>
      <c r="BZ119" s="14">
        <f>BY119*VLOOKUP('Données projet'!$B$12,Paramètres!$A$1:$I$89,3,0)*VLOOKUP('Données projet'!$B$12,Paramètres!$A$1:$I$89,5,0)</f>
        <v>-4.5815795601811263E-14</v>
      </c>
      <c r="CA119" s="14" t="e">
        <f t="shared" si="93"/>
        <v>#NUM!</v>
      </c>
      <c r="CB119" s="22" t="e">
        <f t="shared" si="64"/>
        <v>#NUM!</v>
      </c>
      <c r="CC119" s="60" t="e">
        <f t="shared" si="65"/>
        <v>#NUM!</v>
      </c>
      <c r="CD119" s="60">
        <f ca="1">AVERAGE(OFFSET($CC$3,0,0,'Données projet'!$E$12+1,1))-AVERAGE(OFFSET($H$3,0,0,'Données projet'!$E$12+1,1))</f>
        <v>384.19543823695972</v>
      </c>
      <c r="CE119" s="60">
        <f t="shared" si="94"/>
        <v>302.1437482177551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3.3429096692078604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3.3429096692078604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1.7053025658242404E-13</v>
      </c>
      <c r="CU119" s="18">
        <f>CT119*VLOOKUP('Données projet'!$B$13,Paramètres!$A$1:$I$89,3,0)*VLOOKUP('Données projet'!$B$13,Paramètres!$A$1:$I$89,5,0)</f>
        <v>1.250327841262333E-13</v>
      </c>
      <c r="CV119" s="14">
        <f t="shared" si="95"/>
        <v>1.8301318724634299E-12</v>
      </c>
      <c r="CW119" s="22">
        <f t="shared" si="67"/>
        <v>3.405245110226996E-12</v>
      </c>
      <c r="CX119" s="60">
        <f t="shared" si="68"/>
        <v>293.33333333333672</v>
      </c>
      <c r="CY119" s="60">
        <f ca="1">AVERAGE(OFFSET($CX$3,0,0,'Données projet'!$E$13+1,1))-AVERAGE(OFFSET($H$3,0,0,'Données projet'!$E$13+1,1))</f>
        <v>395.07658026471302</v>
      </c>
      <c r="CZ119" s="60">
        <f t="shared" si="96"/>
        <v>366.07517477284938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0" t="e">
        <f t="shared" si="71"/>
        <v>#N/A</v>
      </c>
      <c r="DT119" s="60" t="e">
        <f ca="1">AVERAGE(OFFSET($DS$3,0,0,'Données projet'!$E$14+1,1))-AVERAGE(OFFSET($H$3,0,0,'Données projet'!$E$14+1,1))</f>
        <v>#N/A</v>
      </c>
      <c r="DU119" s="60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0" t="e">
        <f t="shared" si="74"/>
        <v>#N/A</v>
      </c>
      <c r="EO119" s="60" t="e">
        <f ca="1">AVERAGE(OFFSET($EN$3,0,0,'Données projet'!$E$15+1,1))-AVERAGE(OFFSET($H$3,0,0,'Données projet'!$E$15+1,1))</f>
        <v>#N/A</v>
      </c>
      <c r="EP119" s="60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0" t="e">
        <f t="shared" si="77"/>
        <v>#N/A</v>
      </c>
      <c r="FJ119" s="60" t="e">
        <f ca="1">AVERAGE(OFFSET($FI$3,0,0,'Données projet'!$E$16+1,1))-AVERAGE(OFFSET($H$3,0,0,'Données projet'!$E$16+1,1))</f>
        <v>#N/A</v>
      </c>
      <c r="FK119" s="60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0" t="e">
        <f t="shared" si="80"/>
        <v>#N/A</v>
      </c>
      <c r="GE119" s="60" t="e">
        <f ca="1">AVERAGE(OFFSET($GD$3,0,0,'Données projet'!$E$17+1,1))-AVERAGE(OFFSET($H$3,0,0,'Données projet'!$E$17+1,1))</f>
        <v>#N/A</v>
      </c>
      <c r="GF119" s="60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0" t="e">
        <f t="shared" si="83"/>
        <v>#N/A</v>
      </c>
      <c r="GZ119" s="60" t="e">
        <f ca="1">AVERAGE(OFFSET($GY$3,0,0,'Données projet'!$E$18+1,1))-AVERAGE(OFFSET($H$3,0,0,'Données projet'!$E$18+1,1))</f>
        <v>#N/A</v>
      </c>
      <c r="HA119" s="60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8">
        <f t="shared" si="56"/>
        <v>256.66666666666669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5.6843418860808015E-14</v>
      </c>
      <c r="O120" s="14">
        <f>N120*VLOOKUP('Données projet'!$B$9,Paramètres!$A$1:$I$89,3,0)*VLOOKUP('Données projet'!$B$9,Paramètres!$A$1:$I$89,5,0)</f>
        <v>4.4337866711430253E-14</v>
      </c>
      <c r="P120" s="14">
        <f t="shared" si="87"/>
        <v>7.3222115536967035E-13</v>
      </c>
      <c r="Q120" s="22">
        <f t="shared" si="107"/>
        <v>1.3525069634579169E-12</v>
      </c>
      <c r="R120" s="60">
        <f t="shared" si="55"/>
        <v>293.33333333333468</v>
      </c>
      <c r="S120" s="60">
        <f ca="1">AVERAGE(OFFSET($R$3,0,0,'Données projet'!$E$9+1,1))-AVERAGE(OFFSET($H$3,0,0,'Données projet'!$E$9+1,1))</f>
        <v>288.82868507674738</v>
      </c>
      <c r="T120" s="60">
        <f t="shared" si="88"/>
        <v>283.48738729114024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0</v>
      </c>
      <c r="AI120" s="14">
        <f>IF('Données projet'!$A$62&gt;35,AI119+AH120-AQ119,IF(A120&lt;'Données projet'!$A$62,$AF$205^A120,IF(A120='Données projet'!$A$62,'Données projet'!$B$62,AI119+AH120-AQ119)))</f>
        <v>-1.1368683772161603E-13</v>
      </c>
      <c r="AJ120" s="14">
        <f>AI120*VLOOKUP('Données projet'!$B$10,Paramètres!$A$1:$I$89,3,0)*VLOOKUP('Données projet'!$B$10,Paramètres!$A$1:$I$89,5,0)</f>
        <v>-6.3550942286383367E-14</v>
      </c>
      <c r="AK120" s="14" t="e">
        <f t="shared" si="89"/>
        <v>#NUM!</v>
      </c>
      <c r="AL120" s="22" t="e">
        <f t="shared" si="58"/>
        <v>#NUM!</v>
      </c>
      <c r="AM120" s="60" t="e">
        <f t="shared" si="59"/>
        <v>#NUM!</v>
      </c>
      <c r="AN120" s="60">
        <f ca="1">AVERAGE(OFFSET($AM$3,0,0,'Données projet'!$E$10+1,1))-AVERAGE(OFFSET($H$3,0,0,'Données projet'!$E$10+1,1))</f>
        <v>336.06378061174178</v>
      </c>
      <c r="AO120" s="60">
        <f t="shared" si="90"/>
        <v>440.84111898279565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3.6676205474066619E-12</v>
      </c>
      <c r="AX120" s="23">
        <f t="shared" si="60"/>
        <v>3.6676205474066619E-12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3.4</v>
      </c>
      <c r="BD120" s="13">
        <f>IF('Données projet'!$A$88&gt;35,BD119+BC120-BL119,IF(A120&lt;'Données projet'!$A$88,$BA$205^A120,IF(A120='Données projet'!$A$88,'Données projet'!$B$88,BD119+BC120-BL119)))</f>
        <v>273.79999999999967</v>
      </c>
      <c r="BE120" s="14">
        <f>BD120*VLOOKUP('Données projet'!$B$11,Paramètres!$A$1:$I$89,3,0)*VLOOKUP('Données projet'!$B$11,Paramètres!$A$1:$I$89,5,0)</f>
        <v>294.71831999999966</v>
      </c>
      <c r="BF120" s="14">
        <f t="shared" si="91"/>
        <v>70.068078441056045</v>
      </c>
      <c r="BG120" s="22">
        <f t="shared" si="61"/>
        <v>635.33631061817198</v>
      </c>
      <c r="BH120" s="60">
        <f t="shared" si="62"/>
        <v>928.66964395150535</v>
      </c>
      <c r="BI120" s="60">
        <f ca="1">AVERAGE(OFFSET($BH$3,0,0,'Données projet'!$E$11+1,1))-AVERAGE(OFFSET($H$3,0,0,'Données projet'!$E$11+1,1))</f>
        <v>502.13913277311798</v>
      </c>
      <c r="BJ120" s="60">
        <f t="shared" si="92"/>
        <v>267.2998309535638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-1.1368683772161603E-13</v>
      </c>
      <c r="BZ120" s="14">
        <f>BY120*VLOOKUP('Données projet'!$B$12,Paramètres!$A$1:$I$89,3,0)*VLOOKUP('Données projet'!$B$12,Paramètres!$A$1:$I$89,5,0)</f>
        <v>-4.5815795601811263E-14</v>
      </c>
      <c r="CA120" s="14" t="e">
        <f t="shared" si="93"/>
        <v>#NUM!</v>
      </c>
      <c r="CB120" s="22" t="e">
        <f t="shared" si="64"/>
        <v>#NUM!</v>
      </c>
      <c r="CC120" s="60" t="e">
        <f t="shared" si="65"/>
        <v>#NUM!</v>
      </c>
      <c r="CD120" s="60">
        <f ca="1">AVERAGE(OFFSET($CC$3,0,0,'Données projet'!$E$12+1,1))-AVERAGE(OFFSET($H$3,0,0,'Données projet'!$E$12+1,1))</f>
        <v>384.19543823695972</v>
      </c>
      <c r="CE120" s="60">
        <f t="shared" si="94"/>
        <v>302.1437482177551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3.2514976285073924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3.2514976285073924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1.7053025658242404E-13</v>
      </c>
      <c r="CU120" s="18">
        <f>CT120*VLOOKUP('Données projet'!$B$13,Paramètres!$A$1:$I$89,3,0)*VLOOKUP('Données projet'!$B$13,Paramètres!$A$1:$I$89,5,0)</f>
        <v>1.250327841262333E-13</v>
      </c>
      <c r="CV120" s="14">
        <f t="shared" si="95"/>
        <v>1.8301318724634299E-12</v>
      </c>
      <c r="CW120" s="22">
        <f t="shared" si="67"/>
        <v>3.405245110226996E-12</v>
      </c>
      <c r="CX120" s="60">
        <f t="shared" si="68"/>
        <v>293.33333333333672</v>
      </c>
      <c r="CY120" s="60">
        <f ca="1">AVERAGE(OFFSET($CX$3,0,0,'Données projet'!$E$13+1,1))-AVERAGE(OFFSET($H$3,0,0,'Données projet'!$E$13+1,1))</f>
        <v>395.07658026471302</v>
      </c>
      <c r="CZ120" s="60">
        <f t="shared" si="96"/>
        <v>366.07517477284938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0" t="e">
        <f t="shared" si="71"/>
        <v>#N/A</v>
      </c>
      <c r="DT120" s="60" t="e">
        <f ca="1">AVERAGE(OFFSET($DS$3,0,0,'Données projet'!$E$14+1,1))-AVERAGE(OFFSET($H$3,0,0,'Données projet'!$E$14+1,1))</f>
        <v>#N/A</v>
      </c>
      <c r="DU120" s="60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0" t="e">
        <f t="shared" si="74"/>
        <v>#N/A</v>
      </c>
      <c r="EO120" s="60" t="e">
        <f ca="1">AVERAGE(OFFSET($EN$3,0,0,'Données projet'!$E$15+1,1))-AVERAGE(OFFSET($H$3,0,0,'Données projet'!$E$15+1,1))</f>
        <v>#N/A</v>
      </c>
      <c r="EP120" s="60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0" t="e">
        <f t="shared" si="77"/>
        <v>#N/A</v>
      </c>
      <c r="FJ120" s="60" t="e">
        <f ca="1">AVERAGE(OFFSET($FI$3,0,0,'Données projet'!$E$16+1,1))-AVERAGE(OFFSET($H$3,0,0,'Données projet'!$E$16+1,1))</f>
        <v>#N/A</v>
      </c>
      <c r="FK120" s="60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0" t="e">
        <f t="shared" si="80"/>
        <v>#N/A</v>
      </c>
      <c r="GE120" s="60" t="e">
        <f ca="1">AVERAGE(OFFSET($GD$3,0,0,'Données projet'!$E$17+1,1))-AVERAGE(OFFSET($H$3,0,0,'Données projet'!$E$17+1,1))</f>
        <v>#N/A</v>
      </c>
      <c r="GF120" s="60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0" t="e">
        <f t="shared" si="83"/>
        <v>#N/A</v>
      </c>
      <c r="GZ120" s="60" t="e">
        <f ca="1">AVERAGE(OFFSET($GY$3,0,0,'Données projet'!$E$18+1,1))-AVERAGE(OFFSET($H$3,0,0,'Données projet'!$E$18+1,1))</f>
        <v>#N/A</v>
      </c>
      <c r="HA120" s="60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8">
        <f t="shared" si="56"/>
        <v>256.66666666666669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5.6843418860808015E-14</v>
      </c>
      <c r="O121" s="14">
        <f>N121*VLOOKUP('Données projet'!$B$9,Paramètres!$A$1:$I$89,3,0)*VLOOKUP('Données projet'!$B$9,Paramètres!$A$1:$I$89,5,0)</f>
        <v>4.4337866711430253E-14</v>
      </c>
      <c r="P121" s="14">
        <f t="shared" si="87"/>
        <v>7.3222115536967035E-13</v>
      </c>
      <c r="Q121" s="22">
        <f t="shared" si="107"/>
        <v>1.3525069634579169E-12</v>
      </c>
      <c r="R121" s="60">
        <f t="shared" si="55"/>
        <v>293.33333333333468</v>
      </c>
      <c r="S121" s="60">
        <f ca="1">AVERAGE(OFFSET($R$3,0,0,'Données projet'!$E$9+1,1))-AVERAGE(OFFSET($H$3,0,0,'Données projet'!$E$9+1,1))</f>
        <v>288.82868507674738</v>
      </c>
      <c r="T121" s="60">
        <f t="shared" si="88"/>
        <v>283.48738729114024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0</v>
      </c>
      <c r="AI121" s="14">
        <f>IF('Données projet'!$A$62&gt;35,AI120+AH121-AQ120,IF(A121&lt;'Données projet'!$A$62,$AF$205^A121,IF(A121='Données projet'!$A$62,'Données projet'!$B$62,AI120+AH121-AQ120)))</f>
        <v>-1.1368683772161603E-13</v>
      </c>
      <c r="AJ121" s="14">
        <f>AI121*VLOOKUP('Données projet'!$B$10,Paramètres!$A$1:$I$89,3,0)*VLOOKUP('Données projet'!$B$10,Paramètres!$A$1:$I$89,5,0)</f>
        <v>-6.3550942286383367E-14</v>
      </c>
      <c r="AK121" s="14" t="e">
        <f t="shared" si="89"/>
        <v>#NUM!</v>
      </c>
      <c r="AL121" s="22" t="e">
        <f t="shared" si="58"/>
        <v>#NUM!</v>
      </c>
      <c r="AM121" s="60" t="e">
        <f t="shared" si="59"/>
        <v>#NUM!</v>
      </c>
      <c r="AN121" s="60">
        <f ca="1">AVERAGE(OFFSET($AM$3,0,0,'Données projet'!$E$10+1,1))-AVERAGE(OFFSET($H$3,0,0,'Données projet'!$E$10+1,1))</f>
        <v>336.06378061174178</v>
      </c>
      <c r="AO121" s="60">
        <f t="shared" si="90"/>
        <v>440.84111898279565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2.5933993598903682E-12</v>
      </c>
      <c r="AX121" s="23">
        <f t="shared" si="60"/>
        <v>2.5933993598903682E-12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3.4</v>
      </c>
      <c r="BD121" s="13">
        <f>IF('Données projet'!$A$88&gt;35,BD120+BC121-BL120,IF(A121&lt;'Données projet'!$A$88,$BA$205^A121,IF(A121='Données projet'!$A$88,'Données projet'!$B$88,BD120+BC121-BL120)))</f>
        <v>277.19999999999965</v>
      </c>
      <c r="BE121" s="14">
        <f>BD121*VLOOKUP('Données projet'!$B$11,Paramètres!$A$1:$I$89,3,0)*VLOOKUP('Données projet'!$B$11,Paramètres!$A$1:$I$89,5,0)</f>
        <v>298.37807999999961</v>
      </c>
      <c r="BF121" s="14">
        <f t="shared" si="91"/>
        <v>70.83633954208085</v>
      </c>
      <c r="BG121" s="22">
        <f t="shared" si="61"/>
        <v>643.04844736912344</v>
      </c>
      <c r="BH121" s="60">
        <f t="shared" si="62"/>
        <v>936.38178070245681</v>
      </c>
      <c r="BI121" s="60">
        <f ca="1">AVERAGE(OFFSET($BH$3,0,0,'Données projet'!$E$11+1,1))-AVERAGE(OFFSET($H$3,0,0,'Données projet'!$E$11+1,1))</f>
        <v>502.13913277311798</v>
      </c>
      <c r="BJ121" s="60">
        <f t="shared" si="92"/>
        <v>267.2998309535638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-1.1368683772161603E-13</v>
      </c>
      <c r="BZ121" s="14">
        <f>BY121*VLOOKUP('Données projet'!$B$12,Paramètres!$A$1:$I$89,3,0)*VLOOKUP('Données projet'!$B$12,Paramètres!$A$1:$I$89,5,0)</f>
        <v>-4.5815795601811263E-14</v>
      </c>
      <c r="CA121" s="14" t="e">
        <f t="shared" si="93"/>
        <v>#NUM!</v>
      </c>
      <c r="CB121" s="22" t="e">
        <f t="shared" si="64"/>
        <v>#NUM!</v>
      </c>
      <c r="CC121" s="60" t="e">
        <f t="shared" si="65"/>
        <v>#NUM!</v>
      </c>
      <c r="CD121" s="60">
        <f ca="1">AVERAGE(OFFSET($CC$3,0,0,'Données projet'!$E$12+1,1))-AVERAGE(OFFSET($H$3,0,0,'Données projet'!$E$12+1,1))</f>
        <v>384.19543823695972</v>
      </c>
      <c r="CE121" s="60">
        <f t="shared" si="94"/>
        <v>302.1437482177551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3.1625852548670288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3.1625852548670288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1.7053025658242404E-13</v>
      </c>
      <c r="CU121" s="18">
        <f>CT121*VLOOKUP('Données projet'!$B$13,Paramètres!$A$1:$I$89,3,0)*VLOOKUP('Données projet'!$B$13,Paramètres!$A$1:$I$89,5,0)</f>
        <v>1.250327841262333E-13</v>
      </c>
      <c r="CV121" s="14">
        <f t="shared" si="95"/>
        <v>1.8301318724634299E-12</v>
      </c>
      <c r="CW121" s="22">
        <f t="shared" si="67"/>
        <v>3.405245110226996E-12</v>
      </c>
      <c r="CX121" s="60">
        <f t="shared" si="68"/>
        <v>293.33333333333672</v>
      </c>
      <c r="CY121" s="60">
        <f ca="1">AVERAGE(OFFSET($CX$3,0,0,'Données projet'!$E$13+1,1))-AVERAGE(OFFSET($H$3,0,0,'Données projet'!$E$13+1,1))</f>
        <v>395.07658026471302</v>
      </c>
      <c r="CZ121" s="60">
        <f t="shared" si="96"/>
        <v>366.07517477284938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0" t="e">
        <f t="shared" si="71"/>
        <v>#N/A</v>
      </c>
      <c r="DT121" s="60" t="e">
        <f ca="1">AVERAGE(OFFSET($DS$3,0,0,'Données projet'!$E$14+1,1))-AVERAGE(OFFSET($H$3,0,0,'Données projet'!$E$14+1,1))</f>
        <v>#N/A</v>
      </c>
      <c r="DU121" s="60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0" t="e">
        <f t="shared" si="74"/>
        <v>#N/A</v>
      </c>
      <c r="EO121" s="60" t="e">
        <f ca="1">AVERAGE(OFFSET($EN$3,0,0,'Données projet'!$E$15+1,1))-AVERAGE(OFFSET($H$3,0,0,'Données projet'!$E$15+1,1))</f>
        <v>#N/A</v>
      </c>
      <c r="EP121" s="60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0" t="e">
        <f t="shared" si="77"/>
        <v>#N/A</v>
      </c>
      <c r="FJ121" s="60" t="e">
        <f ca="1">AVERAGE(OFFSET($FI$3,0,0,'Données projet'!$E$16+1,1))-AVERAGE(OFFSET($H$3,0,0,'Données projet'!$E$16+1,1))</f>
        <v>#N/A</v>
      </c>
      <c r="FK121" s="60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0" t="e">
        <f t="shared" si="80"/>
        <v>#N/A</v>
      </c>
      <c r="GE121" s="60" t="e">
        <f ca="1">AVERAGE(OFFSET($GD$3,0,0,'Données projet'!$E$17+1,1))-AVERAGE(OFFSET($H$3,0,0,'Données projet'!$E$17+1,1))</f>
        <v>#N/A</v>
      </c>
      <c r="GF121" s="60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0" t="e">
        <f t="shared" si="83"/>
        <v>#N/A</v>
      </c>
      <c r="GZ121" s="60" t="e">
        <f ca="1">AVERAGE(OFFSET($GY$3,0,0,'Données projet'!$E$18+1,1))-AVERAGE(OFFSET($H$3,0,0,'Données projet'!$E$18+1,1))</f>
        <v>#N/A</v>
      </c>
      <c r="HA121" s="60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8">
        <f t="shared" si="56"/>
        <v>256.66666666666669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5.6843418860808015E-14</v>
      </c>
      <c r="O122" s="14">
        <f>N122*VLOOKUP('Données projet'!$B$9,Paramètres!$A$1:$I$89,3,0)*VLOOKUP('Données projet'!$B$9,Paramètres!$A$1:$I$89,5,0)</f>
        <v>4.4337866711430253E-14</v>
      </c>
      <c r="P122" s="14">
        <f t="shared" si="87"/>
        <v>7.3222115536967035E-13</v>
      </c>
      <c r="Q122" s="22">
        <f t="shared" si="107"/>
        <v>1.3525069634579169E-12</v>
      </c>
      <c r="R122" s="60">
        <f t="shared" si="55"/>
        <v>293.33333333333468</v>
      </c>
      <c r="S122" s="60">
        <f ca="1">AVERAGE(OFFSET($R$3,0,0,'Données projet'!$E$9+1,1))-AVERAGE(OFFSET($H$3,0,0,'Données projet'!$E$9+1,1))</f>
        <v>288.82868507674738</v>
      </c>
      <c r="T122" s="60">
        <f t="shared" si="88"/>
        <v>283.48738729114024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0</v>
      </c>
      <c r="AI122" s="14">
        <f>IF('Données projet'!$A$62&gt;35,AI121+AH122-AQ121,IF(A122&lt;'Données projet'!$A$62,$AF$205^A122,IF(A122='Données projet'!$A$62,'Données projet'!$B$62,AI121+AH122-AQ121)))</f>
        <v>-1.1368683772161603E-13</v>
      </c>
      <c r="AJ122" s="14">
        <f>AI122*VLOOKUP('Données projet'!$B$10,Paramètres!$A$1:$I$89,3,0)*VLOOKUP('Données projet'!$B$10,Paramètres!$A$1:$I$89,5,0)</f>
        <v>-6.3550942286383367E-14</v>
      </c>
      <c r="AK122" s="14" t="e">
        <f t="shared" si="89"/>
        <v>#NUM!</v>
      </c>
      <c r="AL122" s="22" t="e">
        <f t="shared" si="58"/>
        <v>#NUM!</v>
      </c>
      <c r="AM122" s="60" t="e">
        <f t="shared" si="59"/>
        <v>#NUM!</v>
      </c>
      <c r="AN122" s="60">
        <f ca="1">AVERAGE(OFFSET($AM$3,0,0,'Données projet'!$E$10+1,1))-AVERAGE(OFFSET($H$3,0,0,'Données projet'!$E$10+1,1))</f>
        <v>336.06378061174178</v>
      </c>
      <c r="AO122" s="60">
        <f t="shared" si="90"/>
        <v>440.84111898279565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1.833810273703331E-12</v>
      </c>
      <c r="AX122" s="23">
        <f t="shared" si="60"/>
        <v>1.833810273703331E-12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3.4</v>
      </c>
      <c r="BD122" s="13">
        <f>IF('Données projet'!$A$88&gt;35,BD121+BC122-BL121,IF(A122&lt;'Données projet'!$A$88,$BA$205^A122,IF(A122='Données projet'!$A$88,'Données projet'!$B$88,BD121+BC122-BL121)))</f>
        <v>280.59999999999962</v>
      </c>
      <c r="BE122" s="14">
        <f>BD122*VLOOKUP('Données projet'!$B$11,Paramètres!$A$1:$I$89,3,0)*VLOOKUP('Données projet'!$B$11,Paramètres!$A$1:$I$89,5,0)</f>
        <v>302.03783999999956</v>
      </c>
      <c r="BF122" s="14">
        <f t="shared" si="91"/>
        <v>71.603504545962551</v>
      </c>
      <c r="BG122" s="22">
        <f t="shared" si="61"/>
        <v>650.75867508421732</v>
      </c>
      <c r="BH122" s="60">
        <f t="shared" si="62"/>
        <v>944.09200841755069</v>
      </c>
      <c r="BI122" s="60">
        <f ca="1">AVERAGE(OFFSET($BH$3,0,0,'Données projet'!$E$11+1,1))-AVERAGE(OFFSET($H$3,0,0,'Données projet'!$E$11+1,1))</f>
        <v>502.13913277311798</v>
      </c>
      <c r="BJ122" s="60">
        <f t="shared" si="92"/>
        <v>267.2998309535638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-1.1368683772161603E-13</v>
      </c>
      <c r="BZ122" s="14">
        <f>BY122*VLOOKUP('Données projet'!$B$12,Paramètres!$A$1:$I$89,3,0)*VLOOKUP('Données projet'!$B$12,Paramètres!$A$1:$I$89,5,0)</f>
        <v>-4.5815795601811263E-14</v>
      </c>
      <c r="CA122" s="14" t="e">
        <f t="shared" si="93"/>
        <v>#NUM!</v>
      </c>
      <c r="CB122" s="22" t="e">
        <f t="shared" si="64"/>
        <v>#NUM!</v>
      </c>
      <c r="CC122" s="60" t="e">
        <f t="shared" si="65"/>
        <v>#NUM!</v>
      </c>
      <c r="CD122" s="60">
        <f ca="1">AVERAGE(OFFSET($CC$3,0,0,'Données projet'!$E$12+1,1))-AVERAGE(OFFSET($H$3,0,0,'Données projet'!$E$12+1,1))</f>
        <v>384.19543823695972</v>
      </c>
      <c r="CE122" s="60">
        <f t="shared" si="94"/>
        <v>302.1437482177551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3.0761041947595595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3.0761041947595595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1.7053025658242404E-13</v>
      </c>
      <c r="CU122" s="18">
        <f>CT122*VLOOKUP('Données projet'!$B$13,Paramètres!$A$1:$I$89,3,0)*VLOOKUP('Données projet'!$B$13,Paramètres!$A$1:$I$89,5,0)</f>
        <v>1.250327841262333E-13</v>
      </c>
      <c r="CV122" s="14">
        <f t="shared" si="95"/>
        <v>1.8301318724634299E-12</v>
      </c>
      <c r="CW122" s="22">
        <f t="shared" si="67"/>
        <v>3.405245110226996E-12</v>
      </c>
      <c r="CX122" s="60">
        <f t="shared" si="68"/>
        <v>293.33333333333672</v>
      </c>
      <c r="CY122" s="60">
        <f ca="1">AVERAGE(OFFSET($CX$3,0,0,'Données projet'!$E$13+1,1))-AVERAGE(OFFSET($H$3,0,0,'Données projet'!$E$13+1,1))</f>
        <v>395.07658026471302</v>
      </c>
      <c r="CZ122" s="60">
        <f t="shared" si="96"/>
        <v>366.07517477284938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0" t="e">
        <f t="shared" si="71"/>
        <v>#N/A</v>
      </c>
      <c r="DT122" s="60" t="e">
        <f ca="1">AVERAGE(OFFSET($DS$3,0,0,'Données projet'!$E$14+1,1))-AVERAGE(OFFSET($H$3,0,0,'Données projet'!$E$14+1,1))</f>
        <v>#N/A</v>
      </c>
      <c r="DU122" s="60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0" t="e">
        <f t="shared" si="74"/>
        <v>#N/A</v>
      </c>
      <c r="EO122" s="60" t="e">
        <f ca="1">AVERAGE(OFFSET($EN$3,0,0,'Données projet'!$E$15+1,1))-AVERAGE(OFFSET($H$3,0,0,'Données projet'!$E$15+1,1))</f>
        <v>#N/A</v>
      </c>
      <c r="EP122" s="60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0" t="e">
        <f t="shared" si="77"/>
        <v>#N/A</v>
      </c>
      <c r="FJ122" s="60" t="e">
        <f ca="1">AVERAGE(OFFSET($FI$3,0,0,'Données projet'!$E$16+1,1))-AVERAGE(OFFSET($H$3,0,0,'Données projet'!$E$16+1,1))</f>
        <v>#N/A</v>
      </c>
      <c r="FK122" s="60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0" t="e">
        <f t="shared" si="80"/>
        <v>#N/A</v>
      </c>
      <c r="GE122" s="60" t="e">
        <f ca="1">AVERAGE(OFFSET($GD$3,0,0,'Données projet'!$E$17+1,1))-AVERAGE(OFFSET($H$3,0,0,'Données projet'!$E$17+1,1))</f>
        <v>#N/A</v>
      </c>
      <c r="GF122" s="60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0" t="e">
        <f t="shared" si="83"/>
        <v>#N/A</v>
      </c>
      <c r="GZ122" s="60" t="e">
        <f ca="1">AVERAGE(OFFSET($GY$3,0,0,'Données projet'!$E$18+1,1))-AVERAGE(OFFSET($H$3,0,0,'Données projet'!$E$18+1,1))</f>
        <v>#N/A</v>
      </c>
      <c r="HA122" s="60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8">
        <f t="shared" si="56"/>
        <v>256.66666666666669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5.6843418860808015E-14</v>
      </c>
      <c r="O123" s="14">
        <f>N123*VLOOKUP('Données projet'!$B$9,Paramètres!$A$1:$I$89,3,0)*VLOOKUP('Données projet'!$B$9,Paramètres!$A$1:$I$89,5,0)</f>
        <v>4.4337866711430253E-14</v>
      </c>
      <c r="P123" s="14">
        <f t="shared" si="87"/>
        <v>7.3222115536967035E-13</v>
      </c>
      <c r="Q123" s="22">
        <f t="shared" si="107"/>
        <v>1.3525069634579169E-12</v>
      </c>
      <c r="R123" s="60">
        <f t="shared" si="55"/>
        <v>293.33333333333468</v>
      </c>
      <c r="S123" s="60">
        <f ca="1">AVERAGE(OFFSET($R$3,0,0,'Données projet'!$E$9+1,1))-AVERAGE(OFFSET($H$3,0,0,'Données projet'!$E$9+1,1))</f>
        <v>288.82868507674738</v>
      </c>
      <c r="T123" s="60">
        <f t="shared" si="88"/>
        <v>283.48738729114024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0</v>
      </c>
      <c r="AI123" s="14">
        <f>IF('Données projet'!$A$62&gt;35,AI122+AH123-AQ122,IF(A123&lt;'Données projet'!$A$62,$AF$205^A123,IF(A123='Données projet'!$A$62,'Données projet'!$B$62,AI122+AH123-AQ122)))</f>
        <v>-1.1368683772161603E-13</v>
      </c>
      <c r="AJ123" s="14">
        <f>AI123*VLOOKUP('Données projet'!$B$10,Paramètres!$A$1:$I$89,3,0)*VLOOKUP('Données projet'!$B$10,Paramètres!$A$1:$I$89,5,0)</f>
        <v>-6.3550942286383367E-14</v>
      </c>
      <c r="AK123" s="14" t="e">
        <f t="shared" si="89"/>
        <v>#NUM!</v>
      </c>
      <c r="AL123" s="22" t="e">
        <f t="shared" si="58"/>
        <v>#NUM!</v>
      </c>
      <c r="AM123" s="60" t="e">
        <f t="shared" si="59"/>
        <v>#NUM!</v>
      </c>
      <c r="AN123" s="60">
        <f ca="1">AVERAGE(OFFSET($AM$3,0,0,'Données projet'!$E$10+1,1))-AVERAGE(OFFSET($H$3,0,0,'Données projet'!$E$10+1,1))</f>
        <v>336.06378061174178</v>
      </c>
      <c r="AO123" s="60">
        <f t="shared" si="90"/>
        <v>440.84111898279565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1.2966996799451841E-12</v>
      </c>
      <c r="AX123" s="23">
        <f t="shared" si="60"/>
        <v>1.2966996799451841E-12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3.4</v>
      </c>
      <c r="BD123" s="13">
        <f>IF('Données projet'!$A$88&gt;35,BD122+BC123-BL122,IF(A123&lt;'Données projet'!$A$88,$BA$205^A123,IF(A123='Données projet'!$A$88,'Données projet'!$B$88,BD122+BC123-BL122)))</f>
        <v>283.9999999999996</v>
      </c>
      <c r="BE123" s="14">
        <f>BD123*VLOOKUP('Données projet'!$B$11,Paramètres!$A$1:$I$89,3,0)*VLOOKUP('Données projet'!$B$11,Paramètres!$A$1:$I$89,5,0)</f>
        <v>305.69759999999957</v>
      </c>
      <c r="BF123" s="14">
        <f t="shared" si="91"/>
        <v>72.36958827021229</v>
      </c>
      <c r="BG123" s="22">
        <f t="shared" si="61"/>
        <v>658.46701957061907</v>
      </c>
      <c r="BH123" s="60">
        <f t="shared" si="62"/>
        <v>951.80035290395244</v>
      </c>
      <c r="BI123" s="60">
        <f ca="1">AVERAGE(OFFSET($BH$3,0,0,'Données projet'!$E$11+1,1))-AVERAGE(OFFSET($H$3,0,0,'Données projet'!$E$11+1,1))</f>
        <v>502.13913277311798</v>
      </c>
      <c r="BJ123" s="60">
        <f t="shared" si="92"/>
        <v>267.2998309535638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-1.1368683772161603E-13</v>
      </c>
      <c r="BZ123" s="14">
        <f>BY123*VLOOKUP('Données projet'!$B$12,Paramètres!$A$1:$I$89,3,0)*VLOOKUP('Données projet'!$B$12,Paramètres!$A$1:$I$89,5,0)</f>
        <v>-4.5815795601811263E-14</v>
      </c>
      <c r="CA123" s="14" t="e">
        <f t="shared" si="93"/>
        <v>#NUM!</v>
      </c>
      <c r="CB123" s="22" t="e">
        <f t="shared" si="64"/>
        <v>#NUM!</v>
      </c>
      <c r="CC123" s="60" t="e">
        <f t="shared" si="65"/>
        <v>#NUM!</v>
      </c>
      <c r="CD123" s="60">
        <f ca="1">AVERAGE(OFFSET($CC$3,0,0,'Données projet'!$E$12+1,1))-AVERAGE(OFFSET($H$3,0,0,'Données projet'!$E$12+1,1))</f>
        <v>384.19543823695972</v>
      </c>
      <c r="CE123" s="60">
        <f t="shared" si="94"/>
        <v>302.1437482177551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2.9919879637885702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2.9919879637885702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1.7053025658242404E-13</v>
      </c>
      <c r="CU123" s="18">
        <f>CT123*VLOOKUP('Données projet'!$B$13,Paramètres!$A$1:$I$89,3,0)*VLOOKUP('Données projet'!$B$13,Paramètres!$A$1:$I$89,5,0)</f>
        <v>1.250327841262333E-13</v>
      </c>
      <c r="CV123" s="14">
        <f t="shared" si="95"/>
        <v>1.8301318724634299E-12</v>
      </c>
      <c r="CW123" s="22">
        <f t="shared" si="67"/>
        <v>3.405245110226996E-12</v>
      </c>
      <c r="CX123" s="60">
        <f t="shared" si="68"/>
        <v>293.33333333333672</v>
      </c>
      <c r="CY123" s="60">
        <f ca="1">AVERAGE(OFFSET($CX$3,0,0,'Données projet'!$E$13+1,1))-AVERAGE(OFFSET($H$3,0,0,'Données projet'!$E$13+1,1))</f>
        <v>395.07658026471302</v>
      </c>
      <c r="CZ123" s="60">
        <f t="shared" si="96"/>
        <v>366.07517477284938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0" t="e">
        <f t="shared" si="71"/>
        <v>#N/A</v>
      </c>
      <c r="DT123" s="60" t="e">
        <f ca="1">AVERAGE(OFFSET($DS$3,0,0,'Données projet'!$E$14+1,1))-AVERAGE(OFFSET($H$3,0,0,'Données projet'!$E$14+1,1))</f>
        <v>#N/A</v>
      </c>
      <c r="DU123" s="60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0" t="e">
        <f t="shared" si="74"/>
        <v>#N/A</v>
      </c>
      <c r="EO123" s="60" t="e">
        <f ca="1">AVERAGE(OFFSET($EN$3,0,0,'Données projet'!$E$15+1,1))-AVERAGE(OFFSET($H$3,0,0,'Données projet'!$E$15+1,1))</f>
        <v>#N/A</v>
      </c>
      <c r="EP123" s="60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0" t="e">
        <f t="shared" si="77"/>
        <v>#N/A</v>
      </c>
      <c r="FJ123" s="60" t="e">
        <f ca="1">AVERAGE(OFFSET($FI$3,0,0,'Données projet'!$E$16+1,1))-AVERAGE(OFFSET($H$3,0,0,'Données projet'!$E$16+1,1))</f>
        <v>#N/A</v>
      </c>
      <c r="FK123" s="60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0" t="e">
        <f t="shared" si="80"/>
        <v>#N/A</v>
      </c>
      <c r="GE123" s="60" t="e">
        <f ca="1">AVERAGE(OFFSET($GD$3,0,0,'Données projet'!$E$17+1,1))-AVERAGE(OFFSET($H$3,0,0,'Données projet'!$E$17+1,1))</f>
        <v>#N/A</v>
      </c>
      <c r="GF123" s="60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0" t="e">
        <f t="shared" si="83"/>
        <v>#N/A</v>
      </c>
      <c r="GZ123" s="60" t="e">
        <f ca="1">AVERAGE(OFFSET($GY$3,0,0,'Données projet'!$E$18+1,1))-AVERAGE(OFFSET($H$3,0,0,'Données projet'!$E$18+1,1))</f>
        <v>#N/A</v>
      </c>
      <c r="HA123" s="60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8">
        <f t="shared" si="56"/>
        <v>256.66666666666669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5.6843418860808015E-14</v>
      </c>
      <c r="O124" s="14">
        <f>N124*VLOOKUP('Données projet'!$B$9,Paramètres!$A$1:$I$89,3,0)*VLOOKUP('Données projet'!$B$9,Paramètres!$A$1:$I$89,5,0)</f>
        <v>4.4337866711430253E-14</v>
      </c>
      <c r="P124" s="14">
        <f t="shared" si="87"/>
        <v>7.3222115536967035E-13</v>
      </c>
      <c r="Q124" s="22">
        <f t="shared" si="107"/>
        <v>1.3525069634579169E-12</v>
      </c>
      <c r="R124" s="60">
        <f t="shared" si="55"/>
        <v>293.33333333333468</v>
      </c>
      <c r="S124" s="60">
        <f ca="1">AVERAGE(OFFSET($R$3,0,0,'Données projet'!$E$9+1,1))-AVERAGE(OFFSET($H$3,0,0,'Données projet'!$E$9+1,1))</f>
        <v>288.82868507674738</v>
      </c>
      <c r="T124" s="60">
        <f t="shared" si="88"/>
        <v>283.48738729114024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-1.1368683772161603E-13</v>
      </c>
      <c r="AJ124" s="14">
        <f>AI124*VLOOKUP('Données projet'!$B$10,Paramètres!$A$1:$I$89,3,0)*VLOOKUP('Données projet'!$B$10,Paramètres!$A$1:$I$89,5,0)</f>
        <v>-6.3550942286383367E-14</v>
      </c>
      <c r="AK124" s="14" t="e">
        <f t="shared" si="89"/>
        <v>#NUM!</v>
      </c>
      <c r="AL124" s="22" t="e">
        <f t="shared" si="58"/>
        <v>#NUM!</v>
      </c>
      <c r="AM124" s="60" t="e">
        <f t="shared" si="59"/>
        <v>#NUM!</v>
      </c>
      <c r="AN124" s="60">
        <f ca="1">AVERAGE(OFFSET($AM$3,0,0,'Données projet'!$E$10+1,1))-AVERAGE(OFFSET($H$3,0,0,'Données projet'!$E$10+1,1))</f>
        <v>336.06378061174178</v>
      </c>
      <c r="AO124" s="60">
        <f t="shared" si="90"/>
        <v>440.84111898279565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9.1690513685166549E-13</v>
      </c>
      <c r="AX124" s="23">
        <f t="shared" si="60"/>
        <v>9.1690513685166549E-13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3.4</v>
      </c>
      <c r="BD124" s="13">
        <f>IF('Données projet'!$A$88&gt;35,BD123+BC124-BL123,IF(A124&lt;'Données projet'!$A$88,$BA$205^A124,IF(A124='Données projet'!$A$88,'Données projet'!$B$88,BD123+BC124-BL123)))</f>
        <v>287.39999999999958</v>
      </c>
      <c r="BE124" s="14">
        <f>BD124*VLOOKUP('Données projet'!$B$11,Paramètres!$A$1:$I$89,3,0)*VLOOKUP('Données projet'!$B$11,Paramètres!$A$1:$I$89,5,0)</f>
        <v>309.35735999999952</v>
      </c>
      <c r="BF124" s="14">
        <f t="shared" si="91"/>
        <v>73.134605157142104</v>
      </c>
      <c r="BG124" s="22">
        <f t="shared" si="61"/>
        <v>666.17350598202165</v>
      </c>
      <c r="BH124" s="60">
        <f t="shared" si="62"/>
        <v>959.50683931535491</v>
      </c>
      <c r="BI124" s="60">
        <f ca="1">AVERAGE(OFFSET($BH$3,0,0,'Données projet'!$E$11+1,1))-AVERAGE(OFFSET($H$3,0,0,'Données projet'!$E$11+1,1))</f>
        <v>502.13913277311798</v>
      </c>
      <c r="BJ124" s="60">
        <f t="shared" si="92"/>
        <v>267.2998309535638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-1.1368683772161603E-13</v>
      </c>
      <c r="BZ124" s="14">
        <f>BY124*VLOOKUP('Données projet'!$B$12,Paramètres!$A$1:$I$89,3,0)*VLOOKUP('Données projet'!$B$12,Paramètres!$A$1:$I$89,5,0)</f>
        <v>-4.5815795601811263E-14</v>
      </c>
      <c r="CA124" s="14" t="e">
        <f t="shared" si="93"/>
        <v>#NUM!</v>
      </c>
      <c r="CB124" s="22" t="e">
        <f t="shared" si="64"/>
        <v>#NUM!</v>
      </c>
      <c r="CC124" s="60" t="e">
        <f t="shared" si="65"/>
        <v>#NUM!</v>
      </c>
      <c r="CD124" s="60">
        <f ca="1">AVERAGE(OFFSET($CC$3,0,0,'Données projet'!$E$12+1,1))-AVERAGE(OFFSET($H$3,0,0,'Données projet'!$E$12+1,1))</f>
        <v>384.19543823695972</v>
      </c>
      <c r="CE124" s="60">
        <f t="shared" si="94"/>
        <v>302.1437482177551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2.9101718955769629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2.9101718955769629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1.7053025658242404E-13</v>
      </c>
      <c r="CU124" s="18">
        <f>CT124*VLOOKUP('Données projet'!$B$13,Paramètres!$A$1:$I$89,3,0)*VLOOKUP('Données projet'!$B$13,Paramètres!$A$1:$I$89,5,0)</f>
        <v>1.250327841262333E-13</v>
      </c>
      <c r="CV124" s="14">
        <f t="shared" si="95"/>
        <v>1.8301318724634299E-12</v>
      </c>
      <c r="CW124" s="22">
        <f t="shared" si="67"/>
        <v>3.405245110226996E-12</v>
      </c>
      <c r="CX124" s="60">
        <f t="shared" si="68"/>
        <v>293.33333333333672</v>
      </c>
      <c r="CY124" s="60">
        <f ca="1">AVERAGE(OFFSET($CX$3,0,0,'Données projet'!$E$13+1,1))-AVERAGE(OFFSET($H$3,0,0,'Données projet'!$E$13+1,1))</f>
        <v>395.07658026471302</v>
      </c>
      <c r="CZ124" s="60">
        <f t="shared" si="96"/>
        <v>366.07517477284938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0" t="e">
        <f t="shared" si="71"/>
        <v>#N/A</v>
      </c>
      <c r="DT124" s="60" t="e">
        <f ca="1">AVERAGE(OFFSET($DS$3,0,0,'Données projet'!$E$14+1,1))-AVERAGE(OFFSET($H$3,0,0,'Données projet'!$E$14+1,1))</f>
        <v>#N/A</v>
      </c>
      <c r="DU124" s="60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0" t="e">
        <f t="shared" si="74"/>
        <v>#N/A</v>
      </c>
      <c r="EO124" s="60" t="e">
        <f ca="1">AVERAGE(OFFSET($EN$3,0,0,'Données projet'!$E$15+1,1))-AVERAGE(OFFSET($H$3,0,0,'Données projet'!$E$15+1,1))</f>
        <v>#N/A</v>
      </c>
      <c r="EP124" s="60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0" t="e">
        <f t="shared" si="77"/>
        <v>#N/A</v>
      </c>
      <c r="FJ124" s="60" t="e">
        <f ca="1">AVERAGE(OFFSET($FI$3,0,0,'Données projet'!$E$16+1,1))-AVERAGE(OFFSET($H$3,0,0,'Données projet'!$E$16+1,1))</f>
        <v>#N/A</v>
      </c>
      <c r="FK124" s="60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0" t="e">
        <f t="shared" si="80"/>
        <v>#N/A</v>
      </c>
      <c r="GE124" s="60" t="e">
        <f ca="1">AVERAGE(OFFSET($GD$3,0,0,'Données projet'!$E$17+1,1))-AVERAGE(OFFSET($H$3,0,0,'Données projet'!$E$17+1,1))</f>
        <v>#N/A</v>
      </c>
      <c r="GF124" s="60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0" t="e">
        <f t="shared" si="83"/>
        <v>#N/A</v>
      </c>
      <c r="GZ124" s="60" t="e">
        <f ca="1">AVERAGE(OFFSET($GY$3,0,0,'Données projet'!$E$18+1,1))-AVERAGE(OFFSET($H$3,0,0,'Données projet'!$E$18+1,1))</f>
        <v>#N/A</v>
      </c>
      <c r="HA124" s="60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8">
        <f t="shared" si="56"/>
        <v>256.66666666666669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5.6843418860808015E-14</v>
      </c>
      <c r="O125" s="14">
        <f>N125*VLOOKUP('Données projet'!$B$9,Paramètres!$A$1:$I$89,3,0)*VLOOKUP('Données projet'!$B$9,Paramètres!$A$1:$I$89,5,0)</f>
        <v>4.4337866711430253E-14</v>
      </c>
      <c r="P125" s="14">
        <f t="shared" si="87"/>
        <v>7.3222115536967035E-13</v>
      </c>
      <c r="Q125" s="22">
        <f t="shared" si="107"/>
        <v>1.3525069634579169E-12</v>
      </c>
      <c r="R125" s="60">
        <f t="shared" si="55"/>
        <v>293.33333333333468</v>
      </c>
      <c r="S125" s="60">
        <f ca="1">AVERAGE(OFFSET($R$3,0,0,'Données projet'!$E$9+1,1))-AVERAGE(OFFSET($H$3,0,0,'Données projet'!$E$9+1,1))</f>
        <v>288.82868507674738</v>
      </c>
      <c r="T125" s="60">
        <f t="shared" si="88"/>
        <v>283.48738729114024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-1.1368683772161603E-13</v>
      </c>
      <c r="AJ125" s="14">
        <f>AI125*VLOOKUP('Données projet'!$B$10,Paramètres!$A$1:$I$89,3,0)*VLOOKUP('Données projet'!$B$10,Paramètres!$A$1:$I$89,5,0)</f>
        <v>-6.3550942286383367E-14</v>
      </c>
      <c r="AK125" s="14" t="e">
        <f t="shared" si="89"/>
        <v>#NUM!</v>
      </c>
      <c r="AL125" s="22" t="e">
        <f t="shared" si="58"/>
        <v>#NUM!</v>
      </c>
      <c r="AM125" s="60" t="e">
        <f t="shared" si="59"/>
        <v>#NUM!</v>
      </c>
      <c r="AN125" s="60">
        <f ca="1">AVERAGE(OFFSET($AM$3,0,0,'Données projet'!$E$10+1,1))-AVERAGE(OFFSET($H$3,0,0,'Données projet'!$E$10+1,1))</f>
        <v>336.06378061174178</v>
      </c>
      <c r="AO125" s="60">
        <f t="shared" si="90"/>
        <v>440.84111898279565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6.4834983997259206E-13</v>
      </c>
      <c r="AX125" s="23">
        <f t="shared" si="60"/>
        <v>6.4834983997259206E-13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3.4</v>
      </c>
      <c r="BD125" s="13">
        <f>IF('Données projet'!$A$88&gt;35,BD124+BC125-BL124,IF(A125&lt;'Données projet'!$A$88,$BA$205^A125,IF(A125='Données projet'!$A$88,'Données projet'!$B$88,BD124+BC125-BL124)))</f>
        <v>290.79999999999956</v>
      </c>
      <c r="BE125" s="14">
        <f>BD125*VLOOKUP('Données projet'!$B$11,Paramètres!$A$1:$I$89,3,0)*VLOOKUP('Données projet'!$B$11,Paramètres!$A$1:$I$89,5,0)</f>
        <v>313.01711999999952</v>
      </c>
      <c r="BF125" s="14">
        <f t="shared" si="91"/>
        <v>73.898569287689256</v>
      </c>
      <c r="BG125" s="22">
        <f t="shared" si="61"/>
        <v>673.87815884272459</v>
      </c>
      <c r="BH125" s="60">
        <f t="shared" si="62"/>
        <v>967.21149217605785</v>
      </c>
      <c r="BI125" s="60">
        <f ca="1">AVERAGE(OFFSET($BH$3,0,0,'Données projet'!$E$11+1,1))-AVERAGE(OFFSET($H$3,0,0,'Données projet'!$E$11+1,1))</f>
        <v>502.13913277311798</v>
      </c>
      <c r="BJ125" s="60">
        <f t="shared" si="92"/>
        <v>267.2998309535638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-1.1368683772161603E-13</v>
      </c>
      <c r="BZ125" s="14">
        <f>BY125*VLOOKUP('Données projet'!$B$12,Paramètres!$A$1:$I$89,3,0)*VLOOKUP('Données projet'!$B$12,Paramètres!$A$1:$I$89,5,0)</f>
        <v>-4.5815795601811263E-14</v>
      </c>
      <c r="CA125" s="14" t="e">
        <f t="shared" si="93"/>
        <v>#NUM!</v>
      </c>
      <c r="CB125" s="22" t="e">
        <f t="shared" si="64"/>
        <v>#NUM!</v>
      </c>
      <c r="CC125" s="60" t="e">
        <f t="shared" si="65"/>
        <v>#NUM!</v>
      </c>
      <c r="CD125" s="60">
        <f ca="1">AVERAGE(OFFSET($CC$3,0,0,'Données projet'!$E$12+1,1))-AVERAGE(OFFSET($H$3,0,0,'Données projet'!$E$12+1,1))</f>
        <v>384.19543823695972</v>
      </c>
      <c r="CE125" s="60">
        <f t="shared" si="94"/>
        <v>302.1437482177551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2.8305930920531219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2.8305930920531219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1.7053025658242404E-13</v>
      </c>
      <c r="CU125" s="18">
        <f>CT125*VLOOKUP('Données projet'!$B$13,Paramètres!$A$1:$I$89,3,0)*VLOOKUP('Données projet'!$B$13,Paramètres!$A$1:$I$89,5,0)</f>
        <v>1.250327841262333E-13</v>
      </c>
      <c r="CV125" s="14">
        <f t="shared" si="95"/>
        <v>1.8301318724634299E-12</v>
      </c>
      <c r="CW125" s="22">
        <f t="shared" si="67"/>
        <v>3.405245110226996E-12</v>
      </c>
      <c r="CX125" s="60">
        <f t="shared" si="68"/>
        <v>293.33333333333672</v>
      </c>
      <c r="CY125" s="60">
        <f ca="1">AVERAGE(OFFSET($CX$3,0,0,'Données projet'!$E$13+1,1))-AVERAGE(OFFSET($H$3,0,0,'Données projet'!$E$13+1,1))</f>
        <v>395.07658026471302</v>
      </c>
      <c r="CZ125" s="60">
        <f t="shared" si="96"/>
        <v>366.07517477284938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0" t="e">
        <f t="shared" si="71"/>
        <v>#N/A</v>
      </c>
      <c r="DT125" s="60" t="e">
        <f ca="1">AVERAGE(OFFSET($DS$3,0,0,'Données projet'!$E$14+1,1))-AVERAGE(OFFSET($H$3,0,0,'Données projet'!$E$14+1,1))</f>
        <v>#N/A</v>
      </c>
      <c r="DU125" s="60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0" t="e">
        <f t="shared" si="74"/>
        <v>#N/A</v>
      </c>
      <c r="EO125" s="60" t="e">
        <f ca="1">AVERAGE(OFFSET($EN$3,0,0,'Données projet'!$E$15+1,1))-AVERAGE(OFFSET($H$3,0,0,'Données projet'!$E$15+1,1))</f>
        <v>#N/A</v>
      </c>
      <c r="EP125" s="60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0" t="e">
        <f t="shared" si="77"/>
        <v>#N/A</v>
      </c>
      <c r="FJ125" s="60" t="e">
        <f ca="1">AVERAGE(OFFSET($FI$3,0,0,'Données projet'!$E$16+1,1))-AVERAGE(OFFSET($H$3,0,0,'Données projet'!$E$16+1,1))</f>
        <v>#N/A</v>
      </c>
      <c r="FK125" s="60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0" t="e">
        <f t="shared" si="80"/>
        <v>#N/A</v>
      </c>
      <c r="GE125" s="60" t="e">
        <f ca="1">AVERAGE(OFFSET($GD$3,0,0,'Données projet'!$E$17+1,1))-AVERAGE(OFFSET($H$3,0,0,'Données projet'!$E$17+1,1))</f>
        <v>#N/A</v>
      </c>
      <c r="GF125" s="60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0" t="e">
        <f t="shared" si="83"/>
        <v>#N/A</v>
      </c>
      <c r="GZ125" s="60" t="e">
        <f ca="1">AVERAGE(OFFSET($GY$3,0,0,'Données projet'!$E$18+1,1))-AVERAGE(OFFSET($H$3,0,0,'Données projet'!$E$18+1,1))</f>
        <v>#N/A</v>
      </c>
      <c r="HA125" s="60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8">
        <f t="shared" si="56"/>
        <v>256.66666666666669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5.6843418860808015E-14</v>
      </c>
      <c r="O126" s="14">
        <f>N126*VLOOKUP('Données projet'!$B$9,Paramètres!$A$1:$I$89,3,0)*VLOOKUP('Données projet'!$B$9,Paramètres!$A$1:$I$89,5,0)</f>
        <v>4.4337866711430253E-14</v>
      </c>
      <c r="P126" s="14">
        <f t="shared" si="87"/>
        <v>7.3222115536967035E-13</v>
      </c>
      <c r="Q126" s="22">
        <f t="shared" si="107"/>
        <v>1.3525069634579169E-12</v>
      </c>
      <c r="R126" s="60">
        <f t="shared" si="55"/>
        <v>293.33333333333468</v>
      </c>
      <c r="S126" s="60">
        <f ca="1">AVERAGE(OFFSET($R$3,0,0,'Données projet'!$E$9+1,1))-AVERAGE(OFFSET($H$3,0,0,'Données projet'!$E$9+1,1))</f>
        <v>288.82868507674738</v>
      </c>
      <c r="T126" s="60">
        <f t="shared" si="88"/>
        <v>283.48738729114024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-1.1368683772161603E-13</v>
      </c>
      <c r="AJ126" s="14">
        <f>AI126*VLOOKUP('Données projet'!$B$10,Paramètres!$A$1:$I$89,3,0)*VLOOKUP('Données projet'!$B$10,Paramètres!$A$1:$I$89,5,0)</f>
        <v>-6.3550942286383367E-14</v>
      </c>
      <c r="AK126" s="14" t="e">
        <f t="shared" si="89"/>
        <v>#NUM!</v>
      </c>
      <c r="AL126" s="22" t="e">
        <f t="shared" si="58"/>
        <v>#NUM!</v>
      </c>
      <c r="AM126" s="60" t="e">
        <f t="shared" si="59"/>
        <v>#NUM!</v>
      </c>
      <c r="AN126" s="60">
        <f ca="1">AVERAGE(OFFSET($AM$3,0,0,'Données projet'!$E$10+1,1))-AVERAGE(OFFSET($H$3,0,0,'Données projet'!$E$10+1,1))</f>
        <v>336.06378061174178</v>
      </c>
      <c r="AO126" s="60">
        <f t="shared" si="90"/>
        <v>440.84111898279565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4.5845256842583274E-13</v>
      </c>
      <c r="AX126" s="23">
        <f t="shared" si="60"/>
        <v>4.5845256842583274E-13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3.4</v>
      </c>
      <c r="BD126" s="13">
        <f>IF('Données projet'!$A$88&gt;35,BD125+BC126-BL125,IF(A126&lt;'Données projet'!$A$88,$BA$205^A126,IF(A126='Données projet'!$A$88,'Données projet'!$B$88,BD125+BC126-BL125)))</f>
        <v>294.19999999999953</v>
      </c>
      <c r="BE126" s="14">
        <f>BD126*VLOOKUP('Données projet'!$B$11,Paramètres!$A$1:$I$89,3,0)*VLOOKUP('Données projet'!$B$11,Paramètres!$A$1:$I$89,5,0)</f>
        <v>316.67687999999947</v>
      </c>
      <c r="BF126" s="14">
        <f t="shared" si="91"/>
        <v>74.661494394575769</v>
      </c>
      <c r="BG126" s="22">
        <f t="shared" si="61"/>
        <v>681.58100207055179</v>
      </c>
      <c r="BH126" s="60">
        <f t="shared" si="62"/>
        <v>974.91433540388516</v>
      </c>
      <c r="BI126" s="60">
        <f ca="1">AVERAGE(OFFSET($BH$3,0,0,'Données projet'!$E$11+1,1))-AVERAGE(OFFSET($H$3,0,0,'Données projet'!$E$11+1,1))</f>
        <v>502.13913277311798</v>
      </c>
      <c r="BJ126" s="60">
        <f t="shared" si="92"/>
        <v>267.2998309535638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-1.1368683772161603E-13</v>
      </c>
      <c r="BZ126" s="14">
        <f>BY126*VLOOKUP('Données projet'!$B$12,Paramètres!$A$1:$I$89,3,0)*VLOOKUP('Données projet'!$B$12,Paramètres!$A$1:$I$89,5,0)</f>
        <v>-4.5815795601811263E-14</v>
      </c>
      <c r="CA126" s="14" t="e">
        <f t="shared" si="93"/>
        <v>#NUM!</v>
      </c>
      <c r="CB126" s="22" t="e">
        <f t="shared" si="64"/>
        <v>#NUM!</v>
      </c>
      <c r="CC126" s="60" t="e">
        <f t="shared" si="65"/>
        <v>#NUM!</v>
      </c>
      <c r="CD126" s="60">
        <f ca="1">AVERAGE(OFFSET($CC$3,0,0,'Données projet'!$E$12+1,1))-AVERAGE(OFFSET($H$3,0,0,'Données projet'!$E$12+1,1))</f>
        <v>384.19543823695972</v>
      </c>
      <c r="CE126" s="60">
        <f t="shared" si="94"/>
        <v>302.1437482177551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2.7531903750965081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2.7531903750965081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1.7053025658242404E-13</v>
      </c>
      <c r="CU126" s="18">
        <f>CT126*VLOOKUP('Données projet'!$B$13,Paramètres!$A$1:$I$89,3,0)*VLOOKUP('Données projet'!$B$13,Paramètres!$A$1:$I$89,5,0)</f>
        <v>1.250327841262333E-13</v>
      </c>
      <c r="CV126" s="14">
        <f t="shared" si="95"/>
        <v>1.8301318724634299E-12</v>
      </c>
      <c r="CW126" s="22">
        <f t="shared" si="67"/>
        <v>3.405245110226996E-12</v>
      </c>
      <c r="CX126" s="60">
        <f t="shared" si="68"/>
        <v>293.33333333333672</v>
      </c>
      <c r="CY126" s="60">
        <f ca="1">AVERAGE(OFFSET($CX$3,0,0,'Données projet'!$E$13+1,1))-AVERAGE(OFFSET($H$3,0,0,'Données projet'!$E$13+1,1))</f>
        <v>395.07658026471302</v>
      </c>
      <c r="CZ126" s="60">
        <f t="shared" si="96"/>
        <v>366.07517477284938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0" t="e">
        <f t="shared" si="71"/>
        <v>#N/A</v>
      </c>
      <c r="DT126" s="60" t="e">
        <f ca="1">AVERAGE(OFFSET($DS$3,0,0,'Données projet'!$E$14+1,1))-AVERAGE(OFFSET($H$3,0,0,'Données projet'!$E$14+1,1))</f>
        <v>#N/A</v>
      </c>
      <c r="DU126" s="60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0" t="e">
        <f t="shared" si="74"/>
        <v>#N/A</v>
      </c>
      <c r="EO126" s="60" t="e">
        <f ca="1">AVERAGE(OFFSET($EN$3,0,0,'Données projet'!$E$15+1,1))-AVERAGE(OFFSET($H$3,0,0,'Données projet'!$E$15+1,1))</f>
        <v>#N/A</v>
      </c>
      <c r="EP126" s="60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0" t="e">
        <f t="shared" si="77"/>
        <v>#N/A</v>
      </c>
      <c r="FJ126" s="60" t="e">
        <f ca="1">AVERAGE(OFFSET($FI$3,0,0,'Données projet'!$E$16+1,1))-AVERAGE(OFFSET($H$3,0,0,'Données projet'!$E$16+1,1))</f>
        <v>#N/A</v>
      </c>
      <c r="FK126" s="60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0" t="e">
        <f t="shared" si="80"/>
        <v>#N/A</v>
      </c>
      <c r="GE126" s="60" t="e">
        <f ca="1">AVERAGE(OFFSET($GD$3,0,0,'Données projet'!$E$17+1,1))-AVERAGE(OFFSET($H$3,0,0,'Données projet'!$E$17+1,1))</f>
        <v>#N/A</v>
      </c>
      <c r="GF126" s="60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0" t="e">
        <f t="shared" si="83"/>
        <v>#N/A</v>
      </c>
      <c r="GZ126" s="60" t="e">
        <f ca="1">AVERAGE(OFFSET($GY$3,0,0,'Données projet'!$E$18+1,1))-AVERAGE(OFFSET($H$3,0,0,'Données projet'!$E$18+1,1))</f>
        <v>#N/A</v>
      </c>
      <c r="HA126" s="60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8">
        <f t="shared" si="56"/>
        <v>256.66666666666669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5.6843418860808015E-14</v>
      </c>
      <c r="O127" s="14">
        <f>N127*VLOOKUP('Données projet'!$B$9,Paramètres!$A$1:$I$89,3,0)*VLOOKUP('Données projet'!$B$9,Paramètres!$A$1:$I$89,5,0)</f>
        <v>4.4337866711430253E-14</v>
      </c>
      <c r="P127" s="14">
        <f t="shared" si="87"/>
        <v>7.3222115536967035E-13</v>
      </c>
      <c r="Q127" s="22">
        <f t="shared" si="107"/>
        <v>1.3525069634579169E-12</v>
      </c>
      <c r="R127" s="60">
        <f t="shared" si="55"/>
        <v>293.33333333333468</v>
      </c>
      <c r="S127" s="60">
        <f ca="1">AVERAGE(OFFSET($R$3,0,0,'Données projet'!$E$9+1,1))-AVERAGE(OFFSET($H$3,0,0,'Données projet'!$E$9+1,1))</f>
        <v>288.82868507674738</v>
      </c>
      <c r="T127" s="60">
        <f t="shared" si="88"/>
        <v>283.48738729114024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-1.1368683772161603E-13</v>
      </c>
      <c r="AJ127" s="14">
        <f>AI127*VLOOKUP('Données projet'!$B$10,Paramètres!$A$1:$I$89,3,0)*VLOOKUP('Données projet'!$B$10,Paramètres!$A$1:$I$89,5,0)</f>
        <v>-6.3550942286383367E-14</v>
      </c>
      <c r="AK127" s="14" t="e">
        <f t="shared" si="89"/>
        <v>#NUM!</v>
      </c>
      <c r="AL127" s="22" t="e">
        <f t="shared" si="58"/>
        <v>#NUM!</v>
      </c>
      <c r="AM127" s="60" t="e">
        <f t="shared" si="59"/>
        <v>#NUM!</v>
      </c>
      <c r="AN127" s="60">
        <f ca="1">AVERAGE(OFFSET($AM$3,0,0,'Données projet'!$E$10+1,1))-AVERAGE(OFFSET($H$3,0,0,'Données projet'!$E$10+1,1))</f>
        <v>336.06378061174178</v>
      </c>
      <c r="AO127" s="60">
        <f t="shared" si="90"/>
        <v>440.84111898279565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3.2417491998629603E-13</v>
      </c>
      <c r="AX127" s="23">
        <f t="shared" si="60"/>
        <v>3.2417491998629603E-13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3.4</v>
      </c>
      <c r="BD127" s="13">
        <f>IF('Données projet'!$A$88&gt;35,BD126+BC127-BL126,IF(A127&lt;'Données projet'!$A$88,$BA$205^A127,IF(A127='Données projet'!$A$88,'Données projet'!$B$88,BD126+BC127-BL126)))</f>
        <v>297.59999999999951</v>
      </c>
      <c r="BE127" s="14">
        <f>BD127*VLOOKUP('Données projet'!$B$11,Paramètres!$A$1:$I$89,3,0)*VLOOKUP('Données projet'!$B$11,Paramètres!$A$1:$I$89,5,0)</f>
        <v>320.33663999999948</v>
      </c>
      <c r="BF127" s="14">
        <f t="shared" si="91"/>
        <v>75.423393874842361</v>
      </c>
      <c r="BG127" s="22">
        <f t="shared" si="61"/>
        <v>689.28205899868283</v>
      </c>
      <c r="BH127" s="60">
        <f t="shared" si="62"/>
        <v>982.6153923320162</v>
      </c>
      <c r="BI127" s="60">
        <f ca="1">AVERAGE(OFFSET($BH$3,0,0,'Données projet'!$E$11+1,1))-AVERAGE(OFFSET($H$3,0,0,'Données projet'!$E$11+1,1))</f>
        <v>502.13913277311798</v>
      </c>
      <c r="BJ127" s="60">
        <f t="shared" si="92"/>
        <v>267.2998309535638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-1.1368683772161603E-13</v>
      </c>
      <c r="BZ127" s="14">
        <f>BY127*VLOOKUP('Données projet'!$B$12,Paramètres!$A$1:$I$89,3,0)*VLOOKUP('Données projet'!$B$12,Paramètres!$A$1:$I$89,5,0)</f>
        <v>-4.5815795601811263E-14</v>
      </c>
      <c r="CA127" s="14" t="e">
        <f t="shared" si="93"/>
        <v>#NUM!</v>
      </c>
      <c r="CB127" s="22" t="e">
        <f t="shared" si="64"/>
        <v>#NUM!</v>
      </c>
      <c r="CC127" s="60" t="e">
        <f t="shared" si="65"/>
        <v>#NUM!</v>
      </c>
      <c r="CD127" s="60">
        <f ca="1">AVERAGE(OFFSET($CC$3,0,0,'Données projet'!$E$12+1,1))-AVERAGE(OFFSET($H$3,0,0,'Données projet'!$E$12+1,1))</f>
        <v>384.19543823695972</v>
      </c>
      <c r="CE127" s="60">
        <f t="shared" si="94"/>
        <v>302.1437482177551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2.6779042395055046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2.6779042395055046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1.7053025658242404E-13</v>
      </c>
      <c r="CU127" s="18">
        <f>CT127*VLOOKUP('Données projet'!$B$13,Paramètres!$A$1:$I$89,3,0)*VLOOKUP('Données projet'!$B$13,Paramètres!$A$1:$I$89,5,0)</f>
        <v>1.250327841262333E-13</v>
      </c>
      <c r="CV127" s="14">
        <f t="shared" si="95"/>
        <v>1.8301318724634299E-12</v>
      </c>
      <c r="CW127" s="22">
        <f t="shared" si="67"/>
        <v>3.405245110226996E-12</v>
      </c>
      <c r="CX127" s="60">
        <f t="shared" si="68"/>
        <v>293.33333333333672</v>
      </c>
      <c r="CY127" s="60">
        <f ca="1">AVERAGE(OFFSET($CX$3,0,0,'Données projet'!$E$13+1,1))-AVERAGE(OFFSET($H$3,0,0,'Données projet'!$E$13+1,1))</f>
        <v>395.07658026471302</v>
      </c>
      <c r="CZ127" s="60">
        <f t="shared" si="96"/>
        <v>366.07517477284938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0" t="e">
        <f t="shared" si="71"/>
        <v>#N/A</v>
      </c>
      <c r="DT127" s="60" t="e">
        <f ca="1">AVERAGE(OFFSET($DS$3,0,0,'Données projet'!$E$14+1,1))-AVERAGE(OFFSET($H$3,0,0,'Données projet'!$E$14+1,1))</f>
        <v>#N/A</v>
      </c>
      <c r="DU127" s="60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0" t="e">
        <f t="shared" si="74"/>
        <v>#N/A</v>
      </c>
      <c r="EO127" s="60" t="e">
        <f ca="1">AVERAGE(OFFSET($EN$3,0,0,'Données projet'!$E$15+1,1))-AVERAGE(OFFSET($H$3,0,0,'Données projet'!$E$15+1,1))</f>
        <v>#N/A</v>
      </c>
      <c r="EP127" s="60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0" t="e">
        <f t="shared" si="77"/>
        <v>#N/A</v>
      </c>
      <c r="FJ127" s="60" t="e">
        <f ca="1">AVERAGE(OFFSET($FI$3,0,0,'Données projet'!$E$16+1,1))-AVERAGE(OFFSET($H$3,0,0,'Données projet'!$E$16+1,1))</f>
        <v>#N/A</v>
      </c>
      <c r="FK127" s="60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0" t="e">
        <f t="shared" si="80"/>
        <v>#N/A</v>
      </c>
      <c r="GE127" s="60" t="e">
        <f ca="1">AVERAGE(OFFSET($GD$3,0,0,'Données projet'!$E$17+1,1))-AVERAGE(OFFSET($H$3,0,0,'Données projet'!$E$17+1,1))</f>
        <v>#N/A</v>
      </c>
      <c r="GF127" s="60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0" t="e">
        <f t="shared" si="83"/>
        <v>#N/A</v>
      </c>
      <c r="GZ127" s="60" t="e">
        <f ca="1">AVERAGE(OFFSET($GY$3,0,0,'Données projet'!$E$18+1,1))-AVERAGE(OFFSET($H$3,0,0,'Données projet'!$E$18+1,1))</f>
        <v>#N/A</v>
      </c>
      <c r="HA127" s="60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8">
        <f t="shared" si="56"/>
        <v>256.66666666666669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5.6843418860808015E-14</v>
      </c>
      <c r="O128" s="14">
        <f>N128*VLOOKUP('Données projet'!$B$9,Paramètres!$A$1:$I$89,3,0)*VLOOKUP('Données projet'!$B$9,Paramètres!$A$1:$I$89,5,0)</f>
        <v>4.4337866711430253E-14</v>
      </c>
      <c r="P128" s="14">
        <f t="shared" si="87"/>
        <v>7.3222115536967035E-13</v>
      </c>
      <c r="Q128" s="22">
        <f t="shared" si="107"/>
        <v>1.3525069634579169E-12</v>
      </c>
      <c r="R128" s="60">
        <f t="shared" si="55"/>
        <v>293.33333333333468</v>
      </c>
      <c r="S128" s="60">
        <f ca="1">AVERAGE(OFFSET($R$3,0,0,'Données projet'!$E$9+1,1))-AVERAGE(OFFSET($H$3,0,0,'Données projet'!$E$9+1,1))</f>
        <v>288.82868507674738</v>
      </c>
      <c r="T128" s="60">
        <f t="shared" si="88"/>
        <v>283.48738729114024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-1.1368683772161603E-13</v>
      </c>
      <c r="AJ128" s="14">
        <f>AI128*VLOOKUP('Données projet'!$B$10,Paramètres!$A$1:$I$89,3,0)*VLOOKUP('Données projet'!$B$10,Paramètres!$A$1:$I$89,5,0)</f>
        <v>-6.3550942286383367E-14</v>
      </c>
      <c r="AK128" s="14" t="e">
        <f t="shared" si="89"/>
        <v>#NUM!</v>
      </c>
      <c r="AL128" s="22" t="e">
        <f t="shared" si="58"/>
        <v>#NUM!</v>
      </c>
      <c r="AM128" s="60" t="e">
        <f t="shared" si="59"/>
        <v>#NUM!</v>
      </c>
      <c r="AN128" s="60">
        <f ca="1">AVERAGE(OFFSET($AM$3,0,0,'Données projet'!$E$10+1,1))-AVERAGE(OFFSET($H$3,0,0,'Données projet'!$E$10+1,1))</f>
        <v>336.06378061174178</v>
      </c>
      <c r="AO128" s="60">
        <f t="shared" si="90"/>
        <v>440.84111898279565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2.2922628421291637E-13</v>
      </c>
      <c r="AX128" s="23">
        <f t="shared" si="60"/>
        <v>2.2922628421291637E-13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>
        <f>VLOOKUP(A128,'Données projet'!$A$87:$I$107,2,0)</f>
        <v>301</v>
      </c>
      <c r="BB128" s="13">
        <f>VLOOKUP(A128,'Données projet'!$A$87:$I$107,9,0)</f>
        <v>3.4</v>
      </c>
      <c r="BC128" s="13">
        <f t="array" ref="BC128">INDEX(BB:BB,MIN(IF(ISNUMBER(BB128:BB324),ROW(BB128:BB324),"")))</f>
        <v>3.4</v>
      </c>
      <c r="BD128" s="13">
        <f>IF('Données projet'!$A$88&gt;35,BD127+BC128-BL127,IF(A128&lt;'Données projet'!$A$88,$BA$205^A128,IF(A128='Données projet'!$A$88,'Données projet'!$B$88,BD127+BC128-BL127)))</f>
        <v>300.99999999999949</v>
      </c>
      <c r="BE128" s="14">
        <f>BD128*VLOOKUP('Données projet'!$B$11,Paramètres!$A$1:$I$89,3,0)*VLOOKUP('Données projet'!$B$11,Paramètres!$A$1:$I$89,5,0)</f>
        <v>323.99639999999943</v>
      </c>
      <c r="BF128" s="14">
        <f t="shared" si="91"/>
        <v>76.184280801792866</v>
      </c>
      <c r="BG128" s="22">
        <f t="shared" si="61"/>
        <v>696.98135239645478</v>
      </c>
      <c r="BH128" s="60">
        <f t="shared" si="62"/>
        <v>990.31468572978815</v>
      </c>
      <c r="BI128" s="60">
        <f ca="1">AVERAGE(OFFSET($BH$3,0,0,'Données projet'!$E$11+1,1))-AVERAGE(OFFSET($H$3,0,0,'Données projet'!$E$11+1,1))</f>
        <v>502.13913277311798</v>
      </c>
      <c r="BJ128" s="60">
        <f t="shared" si="92"/>
        <v>267.2998309535638</v>
      </c>
      <c r="BK128" s="16">
        <f>IF(ISNA(VLOOKUP(A128,'Données projet'!$A$87:$I$107,3,0)),0,VLOOKUP(A128,'Données projet'!$A$87:$I$107,3,0))</f>
        <v>11</v>
      </c>
      <c r="BL128" s="16">
        <f>IF(ISNA(VLOOKUP(A128,'Données projet'!$A$87:$I$107,4,0)),0,VLOOKUP(A128,'Données projet'!$A$87:$I$107,4,0))</f>
        <v>33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-1.1368683772161603E-13</v>
      </c>
      <c r="BZ128" s="14">
        <f>BY128*VLOOKUP('Données projet'!$B$12,Paramètres!$A$1:$I$89,3,0)*VLOOKUP('Données projet'!$B$12,Paramètres!$A$1:$I$89,5,0)</f>
        <v>-4.5815795601811263E-14</v>
      </c>
      <c r="CA128" s="14" t="e">
        <f t="shared" si="93"/>
        <v>#NUM!</v>
      </c>
      <c r="CB128" s="22" t="e">
        <f t="shared" si="64"/>
        <v>#NUM!</v>
      </c>
      <c r="CC128" s="60" t="e">
        <f t="shared" si="65"/>
        <v>#NUM!</v>
      </c>
      <c r="CD128" s="60">
        <f ca="1">AVERAGE(OFFSET($CC$3,0,0,'Données projet'!$E$12+1,1))-AVERAGE(OFFSET($H$3,0,0,'Données projet'!$E$12+1,1))</f>
        <v>384.19543823695972</v>
      </c>
      <c r="CE128" s="60">
        <f t="shared" si="94"/>
        <v>302.1437482177551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2.6046768072513631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2.6046768072513631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1.7053025658242404E-13</v>
      </c>
      <c r="CU128" s="18">
        <f>CT128*VLOOKUP('Données projet'!$B$13,Paramètres!$A$1:$I$89,3,0)*VLOOKUP('Données projet'!$B$13,Paramètres!$A$1:$I$89,5,0)</f>
        <v>1.250327841262333E-13</v>
      </c>
      <c r="CV128" s="14">
        <f t="shared" si="95"/>
        <v>1.8301318724634299E-12</v>
      </c>
      <c r="CW128" s="22">
        <f t="shared" si="67"/>
        <v>3.405245110226996E-12</v>
      </c>
      <c r="CX128" s="60">
        <f t="shared" si="68"/>
        <v>293.33333333333672</v>
      </c>
      <c r="CY128" s="60">
        <f ca="1">AVERAGE(OFFSET($CX$3,0,0,'Données projet'!$E$13+1,1))-AVERAGE(OFFSET($H$3,0,0,'Données projet'!$E$13+1,1))</f>
        <v>395.07658026471302</v>
      </c>
      <c r="CZ128" s="60">
        <f t="shared" si="96"/>
        <v>366.07517477284938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0" t="e">
        <f t="shared" si="71"/>
        <v>#N/A</v>
      </c>
      <c r="DT128" s="60" t="e">
        <f ca="1">AVERAGE(OFFSET($DS$3,0,0,'Données projet'!$E$14+1,1))-AVERAGE(OFFSET($H$3,0,0,'Données projet'!$E$14+1,1))</f>
        <v>#N/A</v>
      </c>
      <c r="DU128" s="60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0" t="e">
        <f t="shared" si="74"/>
        <v>#N/A</v>
      </c>
      <c r="EO128" s="60" t="e">
        <f ca="1">AVERAGE(OFFSET($EN$3,0,0,'Données projet'!$E$15+1,1))-AVERAGE(OFFSET($H$3,0,0,'Données projet'!$E$15+1,1))</f>
        <v>#N/A</v>
      </c>
      <c r="EP128" s="60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0" t="e">
        <f t="shared" si="77"/>
        <v>#N/A</v>
      </c>
      <c r="FJ128" s="60" t="e">
        <f ca="1">AVERAGE(OFFSET($FI$3,0,0,'Données projet'!$E$16+1,1))-AVERAGE(OFFSET($H$3,0,0,'Données projet'!$E$16+1,1))</f>
        <v>#N/A</v>
      </c>
      <c r="FK128" s="60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0" t="e">
        <f t="shared" si="80"/>
        <v>#N/A</v>
      </c>
      <c r="GE128" s="60" t="e">
        <f ca="1">AVERAGE(OFFSET($GD$3,0,0,'Données projet'!$E$17+1,1))-AVERAGE(OFFSET($H$3,0,0,'Données projet'!$E$17+1,1))</f>
        <v>#N/A</v>
      </c>
      <c r="GF128" s="60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0" t="e">
        <f t="shared" si="83"/>
        <v>#N/A</v>
      </c>
      <c r="GZ128" s="60" t="e">
        <f ca="1">AVERAGE(OFFSET($GY$3,0,0,'Données projet'!$E$18+1,1))-AVERAGE(OFFSET($H$3,0,0,'Données projet'!$E$18+1,1))</f>
        <v>#N/A</v>
      </c>
      <c r="HA128" s="60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8">
        <f t="shared" si="56"/>
        <v>256.66666666666669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5.6843418860808015E-14</v>
      </c>
      <c r="O129" s="14">
        <f>N129*VLOOKUP('Données projet'!$B$9,Paramètres!$A$1:$I$89,3,0)*VLOOKUP('Données projet'!$B$9,Paramètres!$A$1:$I$89,5,0)</f>
        <v>4.4337866711430253E-14</v>
      </c>
      <c r="P129" s="14">
        <f t="shared" si="87"/>
        <v>7.3222115536967035E-13</v>
      </c>
      <c r="Q129" s="22">
        <f t="shared" si="107"/>
        <v>1.3525069634579169E-12</v>
      </c>
      <c r="R129" s="60">
        <f t="shared" si="55"/>
        <v>293.33333333333468</v>
      </c>
      <c r="S129" s="60">
        <f ca="1">AVERAGE(OFFSET($R$3,0,0,'Données projet'!$E$9+1,1))-AVERAGE(OFFSET($H$3,0,0,'Données projet'!$E$9+1,1))</f>
        <v>288.82868507674738</v>
      </c>
      <c r="T129" s="60">
        <f t="shared" si="88"/>
        <v>283.48738729114024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-1.1368683772161603E-13</v>
      </c>
      <c r="AJ129" s="14">
        <f>AI129*VLOOKUP('Données projet'!$B$10,Paramètres!$A$1:$I$89,3,0)*VLOOKUP('Données projet'!$B$10,Paramètres!$A$1:$I$89,5,0)</f>
        <v>-6.3550942286383367E-14</v>
      </c>
      <c r="AK129" s="14" t="e">
        <f t="shared" si="89"/>
        <v>#NUM!</v>
      </c>
      <c r="AL129" s="22" t="e">
        <f t="shared" si="58"/>
        <v>#NUM!</v>
      </c>
      <c r="AM129" s="60" t="e">
        <f t="shared" si="59"/>
        <v>#NUM!</v>
      </c>
      <c r="AN129" s="60">
        <f ca="1">AVERAGE(OFFSET($AM$3,0,0,'Données projet'!$E$10+1,1))-AVERAGE(OFFSET($H$3,0,0,'Données projet'!$E$10+1,1))</f>
        <v>336.06378061174178</v>
      </c>
      <c r="AO129" s="60">
        <f t="shared" si="90"/>
        <v>440.84111898279565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1.6208745999314801E-13</v>
      </c>
      <c r="AX129" s="23">
        <f t="shared" si="60"/>
        <v>1.6208745999314801E-13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3</v>
      </c>
      <c r="BD129" s="13">
        <f>IF('Données projet'!$A$88&gt;35,BD128+BC129-BL128,IF(A129&lt;'Données projet'!$A$88,$BA$205^A129,IF(A129='Données projet'!$A$88,'Données projet'!$B$88,BD128+BC129-BL128)))</f>
        <v>270.99999999999949</v>
      </c>
      <c r="BE129" s="14">
        <f>BD129*VLOOKUP('Données projet'!$B$11,Paramètres!$A$1:$I$89,3,0)*VLOOKUP('Données projet'!$B$11,Paramètres!$A$1:$I$89,5,0)</f>
        <v>291.70439999999945</v>
      </c>
      <c r="BF129" s="14">
        <f t="shared" si="91"/>
        <v>69.434559073015549</v>
      </c>
      <c r="BG129" s="22">
        <f t="shared" si="61"/>
        <v>628.98368705216785</v>
      </c>
      <c r="BH129" s="60">
        <f t="shared" si="62"/>
        <v>922.31702038550111</v>
      </c>
      <c r="BI129" s="60">
        <f ca="1">AVERAGE(OFFSET($BH$3,0,0,'Données projet'!$E$11+1,1))-AVERAGE(OFFSET($H$3,0,0,'Données projet'!$E$11+1,1))</f>
        <v>502.13913277311798</v>
      </c>
      <c r="BJ129" s="60">
        <f t="shared" si="92"/>
        <v>267.2998309535638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-1.1368683772161603E-13</v>
      </c>
      <c r="BZ129" s="14">
        <f>BY129*VLOOKUP('Données projet'!$B$12,Paramètres!$A$1:$I$89,3,0)*VLOOKUP('Données projet'!$B$12,Paramètres!$A$1:$I$89,5,0)</f>
        <v>-4.5815795601811263E-14</v>
      </c>
      <c r="CA129" s="14" t="e">
        <f t="shared" si="93"/>
        <v>#NUM!</v>
      </c>
      <c r="CB129" s="22" t="e">
        <f t="shared" si="64"/>
        <v>#NUM!</v>
      </c>
      <c r="CC129" s="60" t="e">
        <f t="shared" si="65"/>
        <v>#NUM!</v>
      </c>
      <c r="CD129" s="60">
        <f ca="1">AVERAGE(OFFSET($CC$3,0,0,'Données projet'!$E$12+1,1))-AVERAGE(OFFSET($H$3,0,0,'Données projet'!$E$12+1,1))</f>
        <v>384.19543823695972</v>
      </c>
      <c r="CE129" s="60">
        <f t="shared" si="94"/>
        <v>302.1437482177551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2.5334517829830743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2.5334517829830743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1.7053025658242404E-13</v>
      </c>
      <c r="CU129" s="18">
        <f>CT129*VLOOKUP('Données projet'!$B$13,Paramètres!$A$1:$I$89,3,0)*VLOOKUP('Données projet'!$B$13,Paramètres!$A$1:$I$89,5,0)</f>
        <v>1.250327841262333E-13</v>
      </c>
      <c r="CV129" s="14">
        <f t="shared" si="95"/>
        <v>1.8301318724634299E-12</v>
      </c>
      <c r="CW129" s="22">
        <f t="shared" si="67"/>
        <v>3.405245110226996E-12</v>
      </c>
      <c r="CX129" s="60">
        <f t="shared" si="68"/>
        <v>293.33333333333672</v>
      </c>
      <c r="CY129" s="60">
        <f ca="1">AVERAGE(OFFSET($CX$3,0,0,'Données projet'!$E$13+1,1))-AVERAGE(OFFSET($H$3,0,0,'Données projet'!$E$13+1,1))</f>
        <v>395.07658026471302</v>
      </c>
      <c r="CZ129" s="60">
        <f t="shared" si="96"/>
        <v>366.07517477284938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0" t="e">
        <f t="shared" si="71"/>
        <v>#N/A</v>
      </c>
      <c r="DT129" s="60" t="e">
        <f ca="1">AVERAGE(OFFSET($DS$3,0,0,'Données projet'!$E$14+1,1))-AVERAGE(OFFSET($H$3,0,0,'Données projet'!$E$14+1,1))</f>
        <v>#N/A</v>
      </c>
      <c r="DU129" s="60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0" t="e">
        <f t="shared" si="74"/>
        <v>#N/A</v>
      </c>
      <c r="EO129" s="60" t="e">
        <f ca="1">AVERAGE(OFFSET($EN$3,0,0,'Données projet'!$E$15+1,1))-AVERAGE(OFFSET($H$3,0,0,'Données projet'!$E$15+1,1))</f>
        <v>#N/A</v>
      </c>
      <c r="EP129" s="60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0" t="e">
        <f t="shared" si="77"/>
        <v>#N/A</v>
      </c>
      <c r="FJ129" s="60" t="e">
        <f ca="1">AVERAGE(OFFSET($FI$3,0,0,'Données projet'!$E$16+1,1))-AVERAGE(OFFSET($H$3,0,0,'Données projet'!$E$16+1,1))</f>
        <v>#N/A</v>
      </c>
      <c r="FK129" s="60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0" t="e">
        <f t="shared" si="80"/>
        <v>#N/A</v>
      </c>
      <c r="GE129" s="60" t="e">
        <f ca="1">AVERAGE(OFFSET($GD$3,0,0,'Données projet'!$E$17+1,1))-AVERAGE(OFFSET($H$3,0,0,'Données projet'!$E$17+1,1))</f>
        <v>#N/A</v>
      </c>
      <c r="GF129" s="60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0" t="e">
        <f t="shared" si="83"/>
        <v>#N/A</v>
      </c>
      <c r="GZ129" s="60" t="e">
        <f ca="1">AVERAGE(OFFSET($GY$3,0,0,'Données projet'!$E$18+1,1))-AVERAGE(OFFSET($H$3,0,0,'Données projet'!$E$18+1,1))</f>
        <v>#N/A</v>
      </c>
      <c r="HA129" s="60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8">
        <f t="shared" si="56"/>
        <v>256.66666666666669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5.6843418860808015E-14</v>
      </c>
      <c r="O130" s="14">
        <f>N130*VLOOKUP('Données projet'!$B$9,Paramètres!$A$1:$I$89,3,0)*VLOOKUP('Données projet'!$B$9,Paramètres!$A$1:$I$89,5,0)</f>
        <v>4.4337866711430253E-14</v>
      </c>
      <c r="P130" s="14">
        <f t="shared" si="87"/>
        <v>7.3222115536967035E-13</v>
      </c>
      <c r="Q130" s="22">
        <f t="shared" si="107"/>
        <v>1.3525069634579169E-12</v>
      </c>
      <c r="R130" s="60">
        <f t="shared" si="55"/>
        <v>293.33333333333468</v>
      </c>
      <c r="S130" s="60">
        <f ca="1">AVERAGE(OFFSET($R$3,0,0,'Données projet'!$E$9+1,1))-AVERAGE(OFFSET($H$3,0,0,'Données projet'!$E$9+1,1))</f>
        <v>288.82868507674738</v>
      </c>
      <c r="T130" s="60">
        <f t="shared" si="88"/>
        <v>283.48738729114024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-1.1368683772161603E-13</v>
      </c>
      <c r="AJ130" s="14">
        <f>AI130*VLOOKUP('Données projet'!$B$10,Paramètres!$A$1:$I$89,3,0)*VLOOKUP('Données projet'!$B$10,Paramètres!$A$1:$I$89,5,0)</f>
        <v>-6.3550942286383367E-14</v>
      </c>
      <c r="AK130" s="14" t="e">
        <f t="shared" si="89"/>
        <v>#NUM!</v>
      </c>
      <c r="AL130" s="22" t="e">
        <f t="shared" si="58"/>
        <v>#NUM!</v>
      </c>
      <c r="AM130" s="60" t="e">
        <f t="shared" si="59"/>
        <v>#NUM!</v>
      </c>
      <c r="AN130" s="60">
        <f ca="1">AVERAGE(OFFSET($AM$3,0,0,'Données projet'!$E$10+1,1))-AVERAGE(OFFSET($H$3,0,0,'Données projet'!$E$10+1,1))</f>
        <v>336.06378061174178</v>
      </c>
      <c r="AO130" s="60">
        <f t="shared" si="90"/>
        <v>440.84111898279565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1.1461314210645819E-13</v>
      </c>
      <c r="AX130" s="23">
        <f t="shared" si="60"/>
        <v>1.1461314210645819E-13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3</v>
      </c>
      <c r="BD130" s="13">
        <f>IF('Données projet'!$A$88&gt;35,BD129+BC130-BL129,IF(A130&lt;'Données projet'!$A$88,$BA$205^A130,IF(A130='Données projet'!$A$88,'Données projet'!$B$88,BD129+BC130-BL129)))</f>
        <v>273.99999999999949</v>
      </c>
      <c r="BE130" s="14">
        <f>BD130*VLOOKUP('Données projet'!$B$11,Paramètres!$A$1:$I$89,3,0)*VLOOKUP('Données projet'!$B$11,Paramètres!$A$1:$I$89,5,0)</f>
        <v>294.93359999999944</v>
      </c>
      <c r="BF130" s="14">
        <f t="shared" si="91"/>
        <v>70.113300882814755</v>
      </c>
      <c r="BG130" s="22">
        <f t="shared" si="61"/>
        <v>635.79001903756807</v>
      </c>
      <c r="BH130" s="60">
        <f t="shared" si="62"/>
        <v>929.12335237090133</v>
      </c>
      <c r="BI130" s="60">
        <f ca="1">AVERAGE(OFFSET($BH$3,0,0,'Données projet'!$E$11+1,1))-AVERAGE(OFFSET($H$3,0,0,'Données projet'!$E$11+1,1))</f>
        <v>502.13913277311798</v>
      </c>
      <c r="BJ130" s="60">
        <f t="shared" si="92"/>
        <v>267.2998309535638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-1.1368683772161603E-13</v>
      </c>
      <c r="BZ130" s="14">
        <f>BY130*VLOOKUP('Données projet'!$B$12,Paramètres!$A$1:$I$89,3,0)*VLOOKUP('Données projet'!$B$12,Paramètres!$A$1:$I$89,5,0)</f>
        <v>-4.5815795601811263E-14</v>
      </c>
      <c r="CA130" s="14" t="e">
        <f t="shared" si="93"/>
        <v>#NUM!</v>
      </c>
      <c r="CB130" s="22" t="e">
        <f t="shared" si="64"/>
        <v>#NUM!</v>
      </c>
      <c r="CC130" s="60" t="e">
        <f t="shared" si="65"/>
        <v>#NUM!</v>
      </c>
      <c r="CD130" s="60">
        <f ca="1">AVERAGE(OFFSET($CC$3,0,0,'Données projet'!$E$12+1,1))-AVERAGE(OFFSET($H$3,0,0,'Données projet'!$E$12+1,1))</f>
        <v>384.19543823695972</v>
      </c>
      <c r="CE130" s="60">
        <f t="shared" si="94"/>
        <v>302.1437482177551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2.4641744107489632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2.4641744107489632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1.7053025658242404E-13</v>
      </c>
      <c r="CU130" s="18">
        <f>CT130*VLOOKUP('Données projet'!$B$13,Paramètres!$A$1:$I$89,3,0)*VLOOKUP('Données projet'!$B$13,Paramètres!$A$1:$I$89,5,0)</f>
        <v>1.250327841262333E-13</v>
      </c>
      <c r="CV130" s="14">
        <f t="shared" si="95"/>
        <v>1.8301318724634299E-12</v>
      </c>
      <c r="CW130" s="22">
        <f t="shared" si="67"/>
        <v>3.405245110226996E-12</v>
      </c>
      <c r="CX130" s="60">
        <f t="shared" si="68"/>
        <v>293.33333333333672</v>
      </c>
      <c r="CY130" s="60">
        <f ca="1">AVERAGE(OFFSET($CX$3,0,0,'Données projet'!$E$13+1,1))-AVERAGE(OFFSET($H$3,0,0,'Données projet'!$E$13+1,1))</f>
        <v>395.07658026471302</v>
      </c>
      <c r="CZ130" s="60">
        <f t="shared" si="96"/>
        <v>366.07517477284938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0" t="e">
        <f t="shared" si="71"/>
        <v>#N/A</v>
      </c>
      <c r="DT130" s="60" t="e">
        <f ca="1">AVERAGE(OFFSET($DS$3,0,0,'Données projet'!$E$14+1,1))-AVERAGE(OFFSET($H$3,0,0,'Données projet'!$E$14+1,1))</f>
        <v>#N/A</v>
      </c>
      <c r="DU130" s="60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0" t="e">
        <f t="shared" si="74"/>
        <v>#N/A</v>
      </c>
      <c r="EO130" s="60" t="e">
        <f ca="1">AVERAGE(OFFSET($EN$3,0,0,'Données projet'!$E$15+1,1))-AVERAGE(OFFSET($H$3,0,0,'Données projet'!$E$15+1,1))</f>
        <v>#N/A</v>
      </c>
      <c r="EP130" s="60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0" t="e">
        <f t="shared" si="77"/>
        <v>#N/A</v>
      </c>
      <c r="FJ130" s="60" t="e">
        <f ca="1">AVERAGE(OFFSET($FI$3,0,0,'Données projet'!$E$16+1,1))-AVERAGE(OFFSET($H$3,0,0,'Données projet'!$E$16+1,1))</f>
        <v>#N/A</v>
      </c>
      <c r="FK130" s="60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0" t="e">
        <f t="shared" si="80"/>
        <v>#N/A</v>
      </c>
      <c r="GE130" s="60" t="e">
        <f ca="1">AVERAGE(OFFSET($GD$3,0,0,'Données projet'!$E$17+1,1))-AVERAGE(OFFSET($H$3,0,0,'Données projet'!$E$17+1,1))</f>
        <v>#N/A</v>
      </c>
      <c r="GF130" s="60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0" t="e">
        <f t="shared" si="83"/>
        <v>#N/A</v>
      </c>
      <c r="GZ130" s="60" t="e">
        <f ca="1">AVERAGE(OFFSET($GY$3,0,0,'Données projet'!$E$18+1,1))-AVERAGE(OFFSET($H$3,0,0,'Données projet'!$E$18+1,1))</f>
        <v>#N/A</v>
      </c>
      <c r="HA130" s="60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8">
        <f t="shared" si="56"/>
        <v>256.66666666666669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5.6843418860808015E-14</v>
      </c>
      <c r="O131" s="14">
        <f>N131*VLOOKUP('Données projet'!$B$9,Paramètres!$A$1:$I$89,3,0)*VLOOKUP('Données projet'!$B$9,Paramètres!$A$1:$I$89,5,0)</f>
        <v>4.4337866711430253E-14</v>
      </c>
      <c r="P131" s="14">
        <f t="shared" si="87"/>
        <v>7.3222115536967035E-13</v>
      </c>
      <c r="Q131" s="22">
        <f t="shared" ref="Q131:Q153" si="108">(O131+P131)*0.475*44/12</f>
        <v>1.3525069634579169E-12</v>
      </c>
      <c r="R131" s="60">
        <f t="shared" ref="R131:R194" si="109">Q131+(I131+J131)*44/12</f>
        <v>293.33333333333468</v>
      </c>
      <c r="S131" s="60">
        <f ca="1">AVERAGE(OFFSET($R$3,0,0,'Données projet'!$E$9+1,1))-AVERAGE(OFFSET($H$3,0,0,'Données projet'!$E$9+1,1))</f>
        <v>288.82868507674738</v>
      </c>
      <c r="T131" s="60">
        <f t="shared" si="88"/>
        <v>283.48738729114024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-1.1368683772161603E-13</v>
      </c>
      <c r="AJ131" s="14">
        <f>AI131*VLOOKUP('Données projet'!$B$10,Paramètres!$A$1:$I$89,3,0)*VLOOKUP('Données projet'!$B$10,Paramètres!$A$1:$I$89,5,0)</f>
        <v>-6.3550942286383367E-14</v>
      </c>
      <c r="AK131" s="14" t="e">
        <f t="shared" si="89"/>
        <v>#NUM!</v>
      </c>
      <c r="AL131" s="22" t="e">
        <f t="shared" si="58"/>
        <v>#NUM!</v>
      </c>
      <c r="AM131" s="60" t="e">
        <f t="shared" si="59"/>
        <v>#NUM!</v>
      </c>
      <c r="AN131" s="60">
        <f ca="1">AVERAGE(OFFSET($AM$3,0,0,'Données projet'!$E$10+1,1))-AVERAGE(OFFSET($H$3,0,0,'Données projet'!$E$10+1,1))</f>
        <v>336.06378061174178</v>
      </c>
      <c r="AO131" s="60">
        <f t="shared" si="90"/>
        <v>440.84111898279565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8.1043729996574007E-14</v>
      </c>
      <c r="AX131" s="23">
        <f t="shared" si="60"/>
        <v>8.1043729996574007E-14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3</v>
      </c>
      <c r="BD131" s="13">
        <f>IF('Données projet'!$A$88&gt;35,BD130+BC131-BL130,IF(A131&lt;'Données projet'!$A$88,$BA$205^A131,IF(A131='Données projet'!$A$88,'Données projet'!$B$88,BD130+BC131-BL130)))</f>
        <v>276.99999999999949</v>
      </c>
      <c r="BE131" s="14">
        <f>BD131*VLOOKUP('Données projet'!$B$11,Paramètres!$A$1:$I$89,3,0)*VLOOKUP('Données projet'!$B$11,Paramètres!$A$1:$I$89,5,0)</f>
        <v>298.16279999999944</v>
      </c>
      <c r="BF131" s="14">
        <f t="shared" si="91"/>
        <v>70.791178201095988</v>
      </c>
      <c r="BG131" s="22">
        <f t="shared" si="61"/>
        <v>642.59484536690786</v>
      </c>
      <c r="BH131" s="60">
        <f t="shared" si="62"/>
        <v>935.92817870024123</v>
      </c>
      <c r="BI131" s="60">
        <f ca="1">AVERAGE(OFFSET($BH$3,0,0,'Données projet'!$E$11+1,1))-AVERAGE(OFFSET($H$3,0,0,'Données projet'!$E$11+1,1))</f>
        <v>502.13913277311798</v>
      </c>
      <c r="BJ131" s="60">
        <f t="shared" si="92"/>
        <v>267.2998309535638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-1.1368683772161603E-13</v>
      </c>
      <c r="BZ131" s="14">
        <f>BY131*VLOOKUP('Données projet'!$B$12,Paramètres!$A$1:$I$89,3,0)*VLOOKUP('Données projet'!$B$12,Paramètres!$A$1:$I$89,5,0)</f>
        <v>-4.5815795601811263E-14</v>
      </c>
      <c r="CA131" s="14" t="e">
        <f t="shared" si="93"/>
        <v>#NUM!</v>
      </c>
      <c r="CB131" s="22" t="e">
        <f t="shared" si="64"/>
        <v>#NUM!</v>
      </c>
      <c r="CC131" s="60" t="e">
        <f t="shared" si="65"/>
        <v>#NUM!</v>
      </c>
      <c r="CD131" s="60">
        <f ca="1">AVERAGE(OFFSET($CC$3,0,0,'Données projet'!$E$12+1,1))-AVERAGE(OFFSET($H$3,0,0,'Données projet'!$E$12+1,1))</f>
        <v>384.19543823695972</v>
      </c>
      <c r="CE131" s="60">
        <f t="shared" si="94"/>
        <v>302.1437482177551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2.3967914319017325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2.3967914319017325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1.7053025658242404E-13</v>
      </c>
      <c r="CU131" s="18">
        <f>CT131*VLOOKUP('Données projet'!$B$13,Paramètres!$A$1:$I$89,3,0)*VLOOKUP('Données projet'!$B$13,Paramètres!$A$1:$I$89,5,0)</f>
        <v>1.250327841262333E-13</v>
      </c>
      <c r="CV131" s="14">
        <f t="shared" si="95"/>
        <v>1.8301318724634299E-12</v>
      </c>
      <c r="CW131" s="22">
        <f t="shared" si="67"/>
        <v>3.405245110226996E-12</v>
      </c>
      <c r="CX131" s="60">
        <f t="shared" si="68"/>
        <v>293.33333333333672</v>
      </c>
      <c r="CY131" s="60">
        <f ca="1">AVERAGE(OFFSET($CX$3,0,0,'Données projet'!$E$13+1,1))-AVERAGE(OFFSET($H$3,0,0,'Données projet'!$E$13+1,1))</f>
        <v>395.07658026471302</v>
      </c>
      <c r="CZ131" s="60">
        <f t="shared" si="96"/>
        <v>366.07517477284938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0" t="e">
        <f t="shared" si="71"/>
        <v>#N/A</v>
      </c>
      <c r="DT131" s="60" t="e">
        <f ca="1">AVERAGE(OFFSET($DS$3,0,0,'Données projet'!$E$14+1,1))-AVERAGE(OFFSET($H$3,0,0,'Données projet'!$E$14+1,1))</f>
        <v>#N/A</v>
      </c>
      <c r="DU131" s="60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0" t="e">
        <f t="shared" si="74"/>
        <v>#N/A</v>
      </c>
      <c r="EO131" s="60" t="e">
        <f ca="1">AVERAGE(OFFSET($EN$3,0,0,'Données projet'!$E$15+1,1))-AVERAGE(OFFSET($H$3,0,0,'Données projet'!$E$15+1,1))</f>
        <v>#N/A</v>
      </c>
      <c r="EP131" s="60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0" t="e">
        <f t="shared" si="77"/>
        <v>#N/A</v>
      </c>
      <c r="FJ131" s="60" t="e">
        <f ca="1">AVERAGE(OFFSET($FI$3,0,0,'Données projet'!$E$16+1,1))-AVERAGE(OFFSET($H$3,0,0,'Données projet'!$E$16+1,1))</f>
        <v>#N/A</v>
      </c>
      <c r="FK131" s="60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0" t="e">
        <f t="shared" si="80"/>
        <v>#N/A</v>
      </c>
      <c r="GE131" s="60" t="e">
        <f ca="1">AVERAGE(OFFSET($GD$3,0,0,'Données projet'!$E$17+1,1))-AVERAGE(OFFSET($H$3,0,0,'Données projet'!$E$17+1,1))</f>
        <v>#N/A</v>
      </c>
      <c r="GF131" s="60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0" t="e">
        <f t="shared" si="83"/>
        <v>#N/A</v>
      </c>
      <c r="GZ131" s="60" t="e">
        <f ca="1">AVERAGE(OFFSET($GY$3,0,0,'Données projet'!$E$18+1,1))-AVERAGE(OFFSET($H$3,0,0,'Données projet'!$E$18+1,1))</f>
        <v>#N/A</v>
      </c>
      <c r="HA131" s="60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8">
        <f t="shared" ref="H132:H195" si="110">(B132+E132+F132)*44/12+(C132+D132)*0.475*44/12</f>
        <v>256.66666666666669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5.6843418860808015E-14</v>
      </c>
      <c r="O132" s="14">
        <f>N132*VLOOKUP('Données projet'!$B$9,Paramètres!$A$1:$I$89,3,0)*VLOOKUP('Données projet'!$B$9,Paramètres!$A$1:$I$89,5,0)</f>
        <v>4.4337866711430253E-14</v>
      </c>
      <c r="P132" s="14">
        <f t="shared" si="87"/>
        <v>7.3222115536967035E-13</v>
      </c>
      <c r="Q132" s="22">
        <f t="shared" si="108"/>
        <v>1.3525069634579169E-12</v>
      </c>
      <c r="R132" s="60">
        <f t="shared" si="109"/>
        <v>293.33333333333468</v>
      </c>
      <c r="S132" s="60">
        <f ca="1">AVERAGE(OFFSET($R$3,0,0,'Données projet'!$E$9+1,1))-AVERAGE(OFFSET($H$3,0,0,'Données projet'!$E$9+1,1))</f>
        <v>288.82868507674738</v>
      </c>
      <c r="T132" s="60">
        <f t="shared" si="88"/>
        <v>283.48738729114024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-1.1368683772161603E-13</v>
      </c>
      <c r="AJ132" s="14">
        <f>AI132*VLOOKUP('Données projet'!$B$10,Paramètres!$A$1:$I$89,3,0)*VLOOKUP('Données projet'!$B$10,Paramètres!$A$1:$I$89,5,0)</f>
        <v>-6.3550942286383367E-14</v>
      </c>
      <c r="AK132" s="14" t="e">
        <f t="shared" si="89"/>
        <v>#NUM!</v>
      </c>
      <c r="AL132" s="22" t="e">
        <f t="shared" ref="AL132:AL153" si="112">(AJ132+AK132)*0.475*44/12</f>
        <v>#NUM!</v>
      </c>
      <c r="AM132" s="60" t="e">
        <f t="shared" ref="AM132:AM195" si="113">AL132+(AD132+AE132)*44/12</f>
        <v>#NUM!</v>
      </c>
      <c r="AN132" s="60">
        <f ca="1">AVERAGE(OFFSET($AM$3,0,0,'Données projet'!$E$10+1,1))-AVERAGE(OFFSET($H$3,0,0,'Données projet'!$E$10+1,1))</f>
        <v>336.06378061174178</v>
      </c>
      <c r="AO132" s="60">
        <f t="shared" si="90"/>
        <v>440.84111898279565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5.7306571053229093E-14</v>
      </c>
      <c r="AX132" s="23">
        <f t="shared" ref="AX132:AX153" si="114">SUM(AU132:AW132)</f>
        <v>5.7306571053229093E-14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3</v>
      </c>
      <c r="BD132" s="13">
        <f>IF('Données projet'!$A$88&gt;35,BD131+BC132-BL131,IF(A132&lt;'Données projet'!$A$88,$BA$205^A132,IF(A132='Données projet'!$A$88,'Données projet'!$B$88,BD131+BC132-BL131)))</f>
        <v>279.99999999999949</v>
      </c>
      <c r="BE132" s="14">
        <f>BD132*VLOOKUP('Données projet'!$B$11,Paramètres!$A$1:$I$89,3,0)*VLOOKUP('Données projet'!$B$11,Paramètres!$A$1:$I$89,5,0)</f>
        <v>301.39199999999943</v>
      </c>
      <c r="BF132" s="14">
        <f t="shared" si="91"/>
        <v>71.468201474229161</v>
      </c>
      <c r="BG132" s="22">
        <f t="shared" ref="BG132:BG153" si="115">(BE132+BF132)*0.475*44/12</f>
        <v>649.39818423428142</v>
      </c>
      <c r="BH132" s="60">
        <f t="shared" ref="BH132:BH195" si="116">BG132+(AY132+AZ132)*44/12</f>
        <v>942.73151756761467</v>
      </c>
      <c r="BI132" s="60">
        <f ca="1">AVERAGE(OFFSET($BH$3,0,0,'Données projet'!$E$11+1,1))-AVERAGE(OFFSET($H$3,0,0,'Données projet'!$E$11+1,1))</f>
        <v>502.13913277311798</v>
      </c>
      <c r="BJ132" s="60">
        <f t="shared" si="92"/>
        <v>267.2998309535638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-1.1368683772161603E-13</v>
      </c>
      <c r="BZ132" s="14">
        <f>BY132*VLOOKUP('Données projet'!$B$12,Paramètres!$A$1:$I$89,3,0)*VLOOKUP('Données projet'!$B$12,Paramètres!$A$1:$I$89,5,0)</f>
        <v>-4.5815795601811263E-14</v>
      </c>
      <c r="CA132" s="14" t="e">
        <f t="shared" si="93"/>
        <v>#NUM!</v>
      </c>
      <c r="CB132" s="22" t="e">
        <f t="shared" ref="CB132:CB153" si="118">(BZ132+CA132)*0.475*44/12</f>
        <v>#NUM!</v>
      </c>
      <c r="CC132" s="60" t="e">
        <f t="shared" ref="CC132:CC195" si="119">CB132+(BT132+BU132)*44/12</f>
        <v>#NUM!</v>
      </c>
      <c r="CD132" s="60">
        <f ca="1">AVERAGE(OFFSET($CC$3,0,0,'Données projet'!$E$12+1,1))-AVERAGE(OFFSET($H$3,0,0,'Données projet'!$E$12+1,1))</f>
        <v>384.19543823695972</v>
      </c>
      <c r="CE132" s="60">
        <f t="shared" si="94"/>
        <v>302.1437482177551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2.3312510441545959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2.3312510441545959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1.7053025658242404E-13</v>
      </c>
      <c r="CU132" s="18">
        <f>CT132*VLOOKUP('Données projet'!$B$13,Paramètres!$A$1:$I$89,3,0)*VLOOKUP('Données projet'!$B$13,Paramètres!$A$1:$I$89,5,0)</f>
        <v>1.250327841262333E-13</v>
      </c>
      <c r="CV132" s="14">
        <f t="shared" si="95"/>
        <v>1.8301318724634299E-12</v>
      </c>
      <c r="CW132" s="22">
        <f t="shared" ref="CW132:CW153" si="121">(CU132+CV132)*0.475*44/12</f>
        <v>3.405245110226996E-12</v>
      </c>
      <c r="CX132" s="60">
        <f t="shared" ref="CX132:CX195" si="122">CW132+(CO132+CP132)*44/12</f>
        <v>293.33333333333672</v>
      </c>
      <c r="CY132" s="60">
        <f ca="1">AVERAGE(OFFSET($CX$3,0,0,'Données projet'!$E$13+1,1))-AVERAGE(OFFSET($H$3,0,0,'Données projet'!$E$13+1,1))</f>
        <v>395.07658026471302</v>
      </c>
      <c r="CZ132" s="60">
        <f t="shared" si="96"/>
        <v>366.07517477284938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0" t="e">
        <f t="shared" ref="DS132:DS195" si="125">DR132+(DJ132+DK132)*44/12</f>
        <v>#N/A</v>
      </c>
      <c r="DT132" s="60" t="e">
        <f ca="1">AVERAGE(OFFSET($DS$3,0,0,'Données projet'!$E$14+1,1))-AVERAGE(OFFSET($H$3,0,0,'Données projet'!$E$14+1,1))</f>
        <v>#N/A</v>
      </c>
      <c r="DU132" s="60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0" t="e">
        <f t="shared" ref="EN132:EN195" si="128">EM132+(EE132+EF132)*44/12</f>
        <v>#N/A</v>
      </c>
      <c r="EO132" s="60" t="e">
        <f ca="1">AVERAGE(OFFSET($EN$3,0,0,'Données projet'!$E$15+1,1))-AVERAGE(OFFSET($H$3,0,0,'Données projet'!$E$15+1,1))</f>
        <v>#N/A</v>
      </c>
      <c r="EP132" s="60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0" t="e">
        <f t="shared" ref="FI132:FI195" si="131">FH132+(EZ132+FA132)*44/12</f>
        <v>#N/A</v>
      </c>
      <c r="FJ132" s="60" t="e">
        <f ca="1">AVERAGE(OFFSET($FI$3,0,0,'Données projet'!$E$16+1,1))-AVERAGE(OFFSET($H$3,0,0,'Données projet'!$E$16+1,1))</f>
        <v>#N/A</v>
      </c>
      <c r="FK132" s="60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0" t="e">
        <f t="shared" ref="GD132:GD195" si="134">GC132+(FU132+FV132)*44/12</f>
        <v>#N/A</v>
      </c>
      <c r="GE132" s="60" t="e">
        <f ca="1">AVERAGE(OFFSET($GD$3,0,0,'Données projet'!$E$17+1,1))-AVERAGE(OFFSET($H$3,0,0,'Données projet'!$E$17+1,1))</f>
        <v>#N/A</v>
      </c>
      <c r="GF132" s="60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0" t="e">
        <f t="shared" ref="GY132:GY195" si="137">GX132+(GP132+GQ132)*44/12</f>
        <v>#N/A</v>
      </c>
      <c r="GZ132" s="60" t="e">
        <f ca="1">AVERAGE(OFFSET($GY$3,0,0,'Données projet'!$E$18+1,1))-AVERAGE(OFFSET($H$3,0,0,'Données projet'!$E$18+1,1))</f>
        <v>#N/A</v>
      </c>
      <c r="HA132" s="60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8">
        <f t="shared" si="110"/>
        <v>256.66666666666669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5.6843418860808015E-14</v>
      </c>
      <c r="O133" s="14">
        <f>N133*VLOOKUP('Données projet'!$B$9,Paramètres!$A$1:$I$89,3,0)*VLOOKUP('Données projet'!$B$9,Paramètres!$A$1:$I$89,5,0)</f>
        <v>4.4337866711430253E-14</v>
      </c>
      <c r="P133" s="14">
        <f t="shared" ref="P133:P196" si="141">EXP(-1.0587+0.8836*LN(O133)+0.284)</f>
        <v>7.3222115536967035E-13</v>
      </c>
      <c r="Q133" s="22">
        <f t="shared" si="108"/>
        <v>1.3525069634579169E-12</v>
      </c>
      <c r="R133" s="60">
        <f t="shared" si="109"/>
        <v>293.33333333333468</v>
      </c>
      <c r="S133" s="60">
        <f ca="1">AVERAGE(OFFSET($R$3,0,0,'Données projet'!$E$9+1,1))-AVERAGE(OFFSET($H$3,0,0,'Données projet'!$E$9+1,1))</f>
        <v>288.82868507674738</v>
      </c>
      <c r="T133" s="60">
        <f t="shared" ref="T133:T196" si="142">$T$3</f>
        <v>283.48738729114024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-1.1368683772161603E-13</v>
      </c>
      <c r="AJ133" s="14">
        <f>AI133*VLOOKUP('Données projet'!$B$10,Paramètres!$A$1:$I$89,3,0)*VLOOKUP('Données projet'!$B$10,Paramètres!$A$1:$I$89,5,0)</f>
        <v>-6.3550942286383367E-14</v>
      </c>
      <c r="AK133" s="14" t="e">
        <f t="shared" ref="AK133:AK153" si="143">EXP(-1.0587+0.8836*LN(AJ133)+0.284)</f>
        <v>#NUM!</v>
      </c>
      <c r="AL133" s="22" t="e">
        <f t="shared" si="112"/>
        <v>#NUM!</v>
      </c>
      <c r="AM133" s="60" t="e">
        <f t="shared" si="113"/>
        <v>#NUM!</v>
      </c>
      <c r="AN133" s="60">
        <f ca="1">AVERAGE(OFFSET($AM$3,0,0,'Données projet'!$E$10+1,1))-AVERAGE(OFFSET($H$3,0,0,'Données projet'!$E$10+1,1))</f>
        <v>336.06378061174178</v>
      </c>
      <c r="AO133" s="60">
        <f t="shared" ref="AO133:AO196" si="144">$AO$3</f>
        <v>440.84111898279565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4.0521864998287004E-14</v>
      </c>
      <c r="AX133" s="23">
        <f t="shared" si="114"/>
        <v>4.0521864998287004E-14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3</v>
      </c>
      <c r="BD133" s="13">
        <f>IF('Données projet'!$A$88&gt;35,BD132+BC133-BL132,IF(A133&lt;'Données projet'!$A$88,$BA$205^A133,IF(A133='Données projet'!$A$88,'Données projet'!$B$88,BD132+BC133-BL132)))</f>
        <v>282.99999999999949</v>
      </c>
      <c r="BE133" s="14">
        <f>BD133*VLOOKUP('Données projet'!$B$11,Paramètres!$A$1:$I$89,3,0)*VLOOKUP('Données projet'!$B$11,Paramètres!$A$1:$I$89,5,0)</f>
        <v>304.62119999999948</v>
      </c>
      <c r="BF133" s="14">
        <f t="shared" ref="BF133:BF153" si="145">EXP(-1.0587+0.8836*LN(BE133)+0.284)</f>
        <v>72.144380911839335</v>
      </c>
      <c r="BG133" s="22">
        <f t="shared" si="115"/>
        <v>656.20005342145259</v>
      </c>
      <c r="BH133" s="60">
        <f t="shared" si="116"/>
        <v>949.53338675478585</v>
      </c>
      <c r="BI133" s="60">
        <f ca="1">AVERAGE(OFFSET($BH$3,0,0,'Données projet'!$E$11+1,1))-AVERAGE(OFFSET($H$3,0,0,'Données projet'!$E$11+1,1))</f>
        <v>502.13913277311798</v>
      </c>
      <c r="BJ133" s="60">
        <f t="shared" ref="BJ133:BJ196" si="146">$BJ$3</f>
        <v>267.2998309535638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-1.1368683772161603E-13</v>
      </c>
      <c r="BZ133" s="14">
        <f>BY133*VLOOKUP('Données projet'!$B$12,Paramètres!$A$1:$I$89,3,0)*VLOOKUP('Données projet'!$B$12,Paramètres!$A$1:$I$89,5,0)</f>
        <v>-4.5815795601811263E-14</v>
      </c>
      <c r="CA133" s="14" t="e">
        <f t="shared" ref="CA133:CA153" si="147">EXP(-1.0587+0.8836*LN(BZ133)+0.284)</f>
        <v>#NUM!</v>
      </c>
      <c r="CB133" s="22" t="e">
        <f t="shared" si="118"/>
        <v>#NUM!</v>
      </c>
      <c r="CC133" s="60" t="e">
        <f t="shared" si="119"/>
        <v>#NUM!</v>
      </c>
      <c r="CD133" s="60">
        <f ca="1">AVERAGE(OFFSET($CC$3,0,0,'Données projet'!$E$12+1,1))-AVERAGE(OFFSET($H$3,0,0,'Données projet'!$E$12+1,1))</f>
        <v>384.19543823695972</v>
      </c>
      <c r="CE133" s="60">
        <f t="shared" ref="CE133:CE196" si="148">$CE$3</f>
        <v>302.1437482177551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2.2675028617570243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2.2675028617570243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1.7053025658242404E-13</v>
      </c>
      <c r="CU133" s="18">
        <f>CT133*VLOOKUP('Données projet'!$B$13,Paramètres!$A$1:$I$89,3,0)*VLOOKUP('Données projet'!$B$13,Paramètres!$A$1:$I$89,5,0)</f>
        <v>1.250327841262333E-13</v>
      </c>
      <c r="CV133" s="14">
        <f t="shared" ref="CV133:CV153" si="149">EXP(-1.0587+0.8836*LN(CU133)+0.284)</f>
        <v>1.8301318724634299E-12</v>
      </c>
      <c r="CW133" s="22">
        <f t="shared" si="121"/>
        <v>3.405245110226996E-12</v>
      </c>
      <c r="CX133" s="60">
        <f t="shared" si="122"/>
        <v>293.33333333333672</v>
      </c>
      <c r="CY133" s="60">
        <f ca="1">AVERAGE(OFFSET($CX$3,0,0,'Données projet'!$E$13+1,1))-AVERAGE(OFFSET($H$3,0,0,'Données projet'!$E$13+1,1))</f>
        <v>395.07658026471302</v>
      </c>
      <c r="CZ133" s="60">
        <f t="shared" ref="CZ133:CZ196" si="150">$CZ$3</f>
        <v>366.07517477284938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0" t="e">
        <f t="shared" si="125"/>
        <v>#N/A</v>
      </c>
      <c r="DT133" s="60" t="e">
        <f ca="1">AVERAGE(OFFSET($DS$3,0,0,'Données projet'!$E$14+1,1))-AVERAGE(OFFSET($H$3,0,0,'Données projet'!$E$14+1,1))</f>
        <v>#N/A</v>
      </c>
      <c r="DU133" s="60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0" t="e">
        <f t="shared" si="128"/>
        <v>#N/A</v>
      </c>
      <c r="EO133" s="60" t="e">
        <f ca="1">AVERAGE(OFFSET($EN$3,0,0,'Données projet'!$E$15+1,1))-AVERAGE(OFFSET($H$3,0,0,'Données projet'!$E$15+1,1))</f>
        <v>#N/A</v>
      </c>
      <c r="EP133" s="60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0" t="e">
        <f t="shared" si="131"/>
        <v>#N/A</v>
      </c>
      <c r="FJ133" s="60" t="e">
        <f ca="1">AVERAGE(OFFSET($FI$3,0,0,'Données projet'!$E$16+1,1))-AVERAGE(OFFSET($H$3,0,0,'Données projet'!$E$16+1,1))</f>
        <v>#N/A</v>
      </c>
      <c r="FK133" s="60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0" t="e">
        <f t="shared" si="134"/>
        <v>#N/A</v>
      </c>
      <c r="GE133" s="60" t="e">
        <f ca="1">AVERAGE(OFFSET($GD$3,0,0,'Données projet'!$E$17+1,1))-AVERAGE(OFFSET($H$3,0,0,'Données projet'!$E$17+1,1))</f>
        <v>#N/A</v>
      </c>
      <c r="GF133" s="60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0" t="e">
        <f t="shared" si="137"/>
        <v>#N/A</v>
      </c>
      <c r="GZ133" s="60" t="e">
        <f ca="1">AVERAGE(OFFSET($GY$3,0,0,'Données projet'!$E$18+1,1))-AVERAGE(OFFSET($H$3,0,0,'Données projet'!$E$18+1,1))</f>
        <v>#N/A</v>
      </c>
      <c r="HA133" s="60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8">
        <f t="shared" si="110"/>
        <v>256.66666666666669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5.6843418860808015E-14</v>
      </c>
      <c r="O134" s="14">
        <f>N134*VLOOKUP('Données projet'!$B$9,Paramètres!$A$1:$I$89,3,0)*VLOOKUP('Données projet'!$B$9,Paramètres!$A$1:$I$89,5,0)</f>
        <v>4.4337866711430253E-14</v>
      </c>
      <c r="P134" s="14">
        <f t="shared" si="141"/>
        <v>7.3222115536967035E-13</v>
      </c>
      <c r="Q134" s="22">
        <f t="shared" si="108"/>
        <v>1.3525069634579169E-12</v>
      </c>
      <c r="R134" s="60">
        <f t="shared" si="109"/>
        <v>293.33333333333468</v>
      </c>
      <c r="S134" s="60">
        <f ca="1">AVERAGE(OFFSET($R$3,0,0,'Données projet'!$E$9+1,1))-AVERAGE(OFFSET($H$3,0,0,'Données projet'!$E$9+1,1))</f>
        <v>288.82868507674738</v>
      </c>
      <c r="T134" s="60">
        <f t="shared" si="142"/>
        <v>283.48738729114024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-1.1368683772161603E-13</v>
      </c>
      <c r="AJ134" s="14">
        <f>AI134*VLOOKUP('Données projet'!$B$10,Paramètres!$A$1:$I$89,3,0)*VLOOKUP('Données projet'!$B$10,Paramètres!$A$1:$I$89,5,0)</f>
        <v>-6.3550942286383367E-14</v>
      </c>
      <c r="AK134" s="14" t="e">
        <f t="shared" si="143"/>
        <v>#NUM!</v>
      </c>
      <c r="AL134" s="22" t="e">
        <f t="shared" si="112"/>
        <v>#NUM!</v>
      </c>
      <c r="AM134" s="60" t="e">
        <f t="shared" si="113"/>
        <v>#NUM!</v>
      </c>
      <c r="AN134" s="60">
        <f ca="1">AVERAGE(OFFSET($AM$3,0,0,'Données projet'!$E$10+1,1))-AVERAGE(OFFSET($H$3,0,0,'Données projet'!$E$10+1,1))</f>
        <v>336.06378061174178</v>
      </c>
      <c r="AO134" s="60">
        <f t="shared" si="144"/>
        <v>440.84111898279565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2.8653285526614546E-14</v>
      </c>
      <c r="AX134" s="23">
        <f t="shared" si="114"/>
        <v>2.8653285526614546E-14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3</v>
      </c>
      <c r="BD134" s="13">
        <f>IF('Données projet'!$A$88&gt;35,BD133+BC134-BL133,IF(A134&lt;'Données projet'!$A$88,$BA$205^A134,IF(A134='Données projet'!$A$88,'Données projet'!$B$88,BD133+BC134-BL133)))</f>
        <v>285.99999999999949</v>
      </c>
      <c r="BE134" s="14">
        <f>BD134*VLOOKUP('Données projet'!$B$11,Paramètres!$A$1:$I$89,3,0)*VLOOKUP('Données projet'!$B$11,Paramètres!$A$1:$I$89,5,0)</f>
        <v>307.85039999999947</v>
      </c>
      <c r="BF134" s="14">
        <f t="shared" si="145"/>
        <v>72.819726494623666</v>
      </c>
      <c r="BG134" s="22">
        <f t="shared" si="115"/>
        <v>663.00047031146858</v>
      </c>
      <c r="BH134" s="60">
        <f t="shared" si="116"/>
        <v>956.33380364480195</v>
      </c>
      <c r="BI134" s="60">
        <f ca="1">AVERAGE(OFFSET($BH$3,0,0,'Données projet'!$E$11+1,1))-AVERAGE(OFFSET($H$3,0,0,'Données projet'!$E$11+1,1))</f>
        <v>502.13913277311798</v>
      </c>
      <c r="BJ134" s="60">
        <f t="shared" si="146"/>
        <v>267.2998309535638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-1.1368683772161603E-13</v>
      </c>
      <c r="BZ134" s="14">
        <f>BY134*VLOOKUP('Données projet'!$B$12,Paramètres!$A$1:$I$89,3,0)*VLOOKUP('Données projet'!$B$12,Paramètres!$A$1:$I$89,5,0)</f>
        <v>-4.5815795601811263E-14</v>
      </c>
      <c r="CA134" s="14" t="e">
        <f t="shared" si="147"/>
        <v>#NUM!</v>
      </c>
      <c r="CB134" s="22" t="e">
        <f t="shared" si="118"/>
        <v>#NUM!</v>
      </c>
      <c r="CC134" s="60" t="e">
        <f t="shared" si="119"/>
        <v>#NUM!</v>
      </c>
      <c r="CD134" s="60">
        <f ca="1">AVERAGE(OFFSET($CC$3,0,0,'Données projet'!$E$12+1,1))-AVERAGE(OFFSET($H$3,0,0,'Données projet'!$E$12+1,1))</f>
        <v>384.19543823695972</v>
      </c>
      <c r="CE134" s="60">
        <f t="shared" si="148"/>
        <v>302.1437482177551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2.2054978767594853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2.2054978767594853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1.7053025658242404E-13</v>
      </c>
      <c r="CU134" s="18">
        <f>CT134*VLOOKUP('Données projet'!$B$13,Paramètres!$A$1:$I$89,3,0)*VLOOKUP('Données projet'!$B$13,Paramètres!$A$1:$I$89,5,0)</f>
        <v>1.250327841262333E-13</v>
      </c>
      <c r="CV134" s="14">
        <f t="shared" si="149"/>
        <v>1.8301318724634299E-12</v>
      </c>
      <c r="CW134" s="22">
        <f t="shared" si="121"/>
        <v>3.405245110226996E-12</v>
      </c>
      <c r="CX134" s="60">
        <f t="shared" si="122"/>
        <v>293.33333333333672</v>
      </c>
      <c r="CY134" s="60">
        <f ca="1">AVERAGE(OFFSET($CX$3,0,0,'Données projet'!$E$13+1,1))-AVERAGE(OFFSET($H$3,0,0,'Données projet'!$E$13+1,1))</f>
        <v>395.07658026471302</v>
      </c>
      <c r="CZ134" s="60">
        <f t="shared" si="150"/>
        <v>366.07517477284938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0" t="e">
        <f t="shared" si="125"/>
        <v>#N/A</v>
      </c>
      <c r="DT134" s="60" t="e">
        <f ca="1">AVERAGE(OFFSET($DS$3,0,0,'Données projet'!$E$14+1,1))-AVERAGE(OFFSET($H$3,0,0,'Données projet'!$E$14+1,1))</f>
        <v>#N/A</v>
      </c>
      <c r="DU134" s="60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0" t="e">
        <f t="shared" si="128"/>
        <v>#N/A</v>
      </c>
      <c r="EO134" s="60" t="e">
        <f ca="1">AVERAGE(OFFSET($EN$3,0,0,'Données projet'!$E$15+1,1))-AVERAGE(OFFSET($H$3,0,0,'Données projet'!$E$15+1,1))</f>
        <v>#N/A</v>
      </c>
      <c r="EP134" s="60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0" t="e">
        <f t="shared" si="131"/>
        <v>#N/A</v>
      </c>
      <c r="FJ134" s="60" t="e">
        <f ca="1">AVERAGE(OFFSET($FI$3,0,0,'Données projet'!$E$16+1,1))-AVERAGE(OFFSET($H$3,0,0,'Données projet'!$E$16+1,1))</f>
        <v>#N/A</v>
      </c>
      <c r="FK134" s="60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0" t="e">
        <f t="shared" si="134"/>
        <v>#N/A</v>
      </c>
      <c r="GE134" s="60" t="e">
        <f ca="1">AVERAGE(OFFSET($GD$3,0,0,'Données projet'!$E$17+1,1))-AVERAGE(OFFSET($H$3,0,0,'Données projet'!$E$17+1,1))</f>
        <v>#N/A</v>
      </c>
      <c r="GF134" s="60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0" t="e">
        <f t="shared" si="137"/>
        <v>#N/A</v>
      </c>
      <c r="GZ134" s="60" t="e">
        <f ca="1">AVERAGE(OFFSET($GY$3,0,0,'Données projet'!$E$18+1,1))-AVERAGE(OFFSET($H$3,0,0,'Données projet'!$E$18+1,1))</f>
        <v>#N/A</v>
      </c>
      <c r="HA134" s="60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8">
        <f t="shared" si="110"/>
        <v>256.66666666666669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5.6843418860808015E-14</v>
      </c>
      <c r="O135" s="14">
        <f>N135*VLOOKUP('Données projet'!$B$9,Paramètres!$A$1:$I$89,3,0)*VLOOKUP('Données projet'!$B$9,Paramètres!$A$1:$I$89,5,0)</f>
        <v>4.4337866711430253E-14</v>
      </c>
      <c r="P135" s="14">
        <f t="shared" si="141"/>
        <v>7.3222115536967035E-13</v>
      </c>
      <c r="Q135" s="22">
        <f t="shared" si="108"/>
        <v>1.3525069634579169E-12</v>
      </c>
      <c r="R135" s="60">
        <f t="shared" si="109"/>
        <v>293.33333333333468</v>
      </c>
      <c r="S135" s="60">
        <f ca="1">AVERAGE(OFFSET($R$3,0,0,'Données projet'!$E$9+1,1))-AVERAGE(OFFSET($H$3,0,0,'Données projet'!$E$9+1,1))</f>
        <v>288.82868507674738</v>
      </c>
      <c r="T135" s="60">
        <f t="shared" si="142"/>
        <v>283.48738729114024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-1.1368683772161603E-13</v>
      </c>
      <c r="AJ135" s="14">
        <f>AI135*VLOOKUP('Données projet'!$B$10,Paramètres!$A$1:$I$89,3,0)*VLOOKUP('Données projet'!$B$10,Paramètres!$A$1:$I$89,5,0)</f>
        <v>-6.3550942286383367E-14</v>
      </c>
      <c r="AK135" s="14" t="e">
        <f t="shared" si="143"/>
        <v>#NUM!</v>
      </c>
      <c r="AL135" s="22" t="e">
        <f t="shared" si="112"/>
        <v>#NUM!</v>
      </c>
      <c r="AM135" s="60" t="e">
        <f t="shared" si="113"/>
        <v>#NUM!</v>
      </c>
      <c r="AN135" s="60">
        <f ca="1">AVERAGE(OFFSET($AM$3,0,0,'Données projet'!$E$10+1,1))-AVERAGE(OFFSET($H$3,0,0,'Données projet'!$E$10+1,1))</f>
        <v>336.06378061174178</v>
      </c>
      <c r="AO135" s="60">
        <f t="shared" si="144"/>
        <v>440.84111898279565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2.0260932499143502E-14</v>
      </c>
      <c r="AX135" s="23">
        <f t="shared" si="114"/>
        <v>2.0260932499143502E-14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3</v>
      </c>
      <c r="BD135" s="13">
        <f>IF('Données projet'!$A$88&gt;35,BD134+BC135-BL134,IF(A135&lt;'Données projet'!$A$88,$BA$205^A135,IF(A135='Données projet'!$A$88,'Données projet'!$B$88,BD134+BC135-BL134)))</f>
        <v>288.99999999999949</v>
      </c>
      <c r="BE135" s="14">
        <f>BD135*VLOOKUP('Données projet'!$B$11,Paramètres!$A$1:$I$89,3,0)*VLOOKUP('Données projet'!$B$11,Paramètres!$A$1:$I$89,5,0)</f>
        <v>311.0795999999994</v>
      </c>
      <c r="BF135" s="14">
        <f t="shared" si="145"/>
        <v>73.494247981831052</v>
      </c>
      <c r="BG135" s="22">
        <f t="shared" si="115"/>
        <v>669.79945190168803</v>
      </c>
      <c r="BH135" s="60">
        <f t="shared" si="116"/>
        <v>963.1327852350214</v>
      </c>
      <c r="BI135" s="60">
        <f ca="1">AVERAGE(OFFSET($BH$3,0,0,'Données projet'!$E$11+1,1))-AVERAGE(OFFSET($H$3,0,0,'Données projet'!$E$11+1,1))</f>
        <v>502.13913277311798</v>
      </c>
      <c r="BJ135" s="60">
        <f t="shared" si="146"/>
        <v>267.2998309535638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-1.1368683772161603E-13</v>
      </c>
      <c r="BZ135" s="14">
        <f>BY135*VLOOKUP('Données projet'!$B$12,Paramètres!$A$1:$I$89,3,0)*VLOOKUP('Données projet'!$B$12,Paramètres!$A$1:$I$89,5,0)</f>
        <v>-4.5815795601811263E-14</v>
      </c>
      <c r="CA135" s="14" t="e">
        <f t="shared" si="147"/>
        <v>#NUM!</v>
      </c>
      <c r="CB135" s="22" t="e">
        <f t="shared" si="118"/>
        <v>#NUM!</v>
      </c>
      <c r="CC135" s="60" t="e">
        <f t="shared" si="119"/>
        <v>#NUM!</v>
      </c>
      <c r="CD135" s="60">
        <f ca="1">AVERAGE(OFFSET($CC$3,0,0,'Données projet'!$E$12+1,1))-AVERAGE(OFFSET($H$3,0,0,'Données projet'!$E$12+1,1))</f>
        <v>384.19543823695972</v>
      </c>
      <c r="CE135" s="60">
        <f t="shared" si="148"/>
        <v>302.1437482177551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2.1451884213374046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2.1451884213374046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1.7053025658242404E-13</v>
      </c>
      <c r="CU135" s="18">
        <f>CT135*VLOOKUP('Données projet'!$B$13,Paramètres!$A$1:$I$89,3,0)*VLOOKUP('Données projet'!$B$13,Paramètres!$A$1:$I$89,5,0)</f>
        <v>1.250327841262333E-13</v>
      </c>
      <c r="CV135" s="14">
        <f t="shared" si="149"/>
        <v>1.8301318724634299E-12</v>
      </c>
      <c r="CW135" s="22">
        <f t="shared" si="121"/>
        <v>3.405245110226996E-12</v>
      </c>
      <c r="CX135" s="60">
        <f t="shared" si="122"/>
        <v>293.33333333333672</v>
      </c>
      <c r="CY135" s="60">
        <f ca="1">AVERAGE(OFFSET($CX$3,0,0,'Données projet'!$E$13+1,1))-AVERAGE(OFFSET($H$3,0,0,'Données projet'!$E$13+1,1))</f>
        <v>395.07658026471302</v>
      </c>
      <c r="CZ135" s="60">
        <f t="shared" si="150"/>
        <v>366.07517477284938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0" t="e">
        <f t="shared" si="125"/>
        <v>#N/A</v>
      </c>
      <c r="DT135" s="60" t="e">
        <f ca="1">AVERAGE(OFFSET($DS$3,0,0,'Données projet'!$E$14+1,1))-AVERAGE(OFFSET($H$3,0,0,'Données projet'!$E$14+1,1))</f>
        <v>#N/A</v>
      </c>
      <c r="DU135" s="60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0" t="e">
        <f t="shared" si="128"/>
        <v>#N/A</v>
      </c>
      <c r="EO135" s="60" t="e">
        <f ca="1">AVERAGE(OFFSET($EN$3,0,0,'Données projet'!$E$15+1,1))-AVERAGE(OFFSET($H$3,0,0,'Données projet'!$E$15+1,1))</f>
        <v>#N/A</v>
      </c>
      <c r="EP135" s="60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0" t="e">
        <f t="shared" si="131"/>
        <v>#N/A</v>
      </c>
      <c r="FJ135" s="60" t="e">
        <f ca="1">AVERAGE(OFFSET($FI$3,0,0,'Données projet'!$E$16+1,1))-AVERAGE(OFFSET($H$3,0,0,'Données projet'!$E$16+1,1))</f>
        <v>#N/A</v>
      </c>
      <c r="FK135" s="60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0" t="e">
        <f t="shared" si="134"/>
        <v>#N/A</v>
      </c>
      <c r="GE135" s="60" t="e">
        <f ca="1">AVERAGE(OFFSET($GD$3,0,0,'Données projet'!$E$17+1,1))-AVERAGE(OFFSET($H$3,0,0,'Données projet'!$E$17+1,1))</f>
        <v>#N/A</v>
      </c>
      <c r="GF135" s="60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0" t="e">
        <f t="shared" si="137"/>
        <v>#N/A</v>
      </c>
      <c r="GZ135" s="60" t="e">
        <f ca="1">AVERAGE(OFFSET($GY$3,0,0,'Données projet'!$E$18+1,1))-AVERAGE(OFFSET($H$3,0,0,'Données projet'!$E$18+1,1))</f>
        <v>#N/A</v>
      </c>
      <c r="HA135" s="60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8">
        <f t="shared" si="110"/>
        <v>256.66666666666669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5.6843418860808015E-14</v>
      </c>
      <c r="O136" s="14">
        <f>N136*VLOOKUP('Données projet'!$B$9,Paramètres!$A$1:$I$89,3,0)*VLOOKUP('Données projet'!$B$9,Paramètres!$A$1:$I$89,5,0)</f>
        <v>4.4337866711430253E-14</v>
      </c>
      <c r="P136" s="14">
        <f t="shared" si="141"/>
        <v>7.3222115536967035E-13</v>
      </c>
      <c r="Q136" s="22">
        <f t="shared" si="108"/>
        <v>1.3525069634579169E-12</v>
      </c>
      <c r="R136" s="60">
        <f t="shared" si="109"/>
        <v>293.33333333333468</v>
      </c>
      <c r="S136" s="60">
        <f ca="1">AVERAGE(OFFSET($R$3,0,0,'Données projet'!$E$9+1,1))-AVERAGE(OFFSET($H$3,0,0,'Données projet'!$E$9+1,1))</f>
        <v>288.82868507674738</v>
      </c>
      <c r="T136" s="60">
        <f t="shared" si="142"/>
        <v>283.48738729114024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-1.1368683772161603E-13</v>
      </c>
      <c r="AJ136" s="14">
        <f>AI136*VLOOKUP('Données projet'!$B$10,Paramètres!$A$1:$I$89,3,0)*VLOOKUP('Données projet'!$B$10,Paramètres!$A$1:$I$89,5,0)</f>
        <v>-6.3550942286383367E-14</v>
      </c>
      <c r="AK136" s="14" t="e">
        <f t="shared" si="143"/>
        <v>#NUM!</v>
      </c>
      <c r="AL136" s="22" t="e">
        <f t="shared" si="112"/>
        <v>#NUM!</v>
      </c>
      <c r="AM136" s="60" t="e">
        <f t="shared" si="113"/>
        <v>#NUM!</v>
      </c>
      <c r="AN136" s="60">
        <f ca="1">AVERAGE(OFFSET($AM$3,0,0,'Données projet'!$E$10+1,1))-AVERAGE(OFFSET($H$3,0,0,'Données projet'!$E$10+1,1))</f>
        <v>336.06378061174178</v>
      </c>
      <c r="AO136" s="60">
        <f t="shared" si="144"/>
        <v>440.84111898279565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1.4326642763307273E-14</v>
      </c>
      <c r="AX136" s="23">
        <f t="shared" si="114"/>
        <v>1.4326642763307273E-14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3</v>
      </c>
      <c r="BD136" s="13">
        <f>IF('Données projet'!$A$88&gt;35,BD135+BC136-BL135,IF(A136&lt;'Données projet'!$A$88,$BA$205^A136,IF(A136='Données projet'!$A$88,'Données projet'!$B$88,BD135+BC136-BL135)))</f>
        <v>291.99999999999949</v>
      </c>
      <c r="BE136" s="14">
        <f>BD136*VLOOKUP('Données projet'!$B$11,Paramètres!$A$1:$I$89,3,0)*VLOOKUP('Données projet'!$B$11,Paramètres!$A$1:$I$89,5,0)</f>
        <v>314.30879999999939</v>
      </c>
      <c r="BF136" s="14">
        <f t="shared" si="145"/>
        <v>74.16795491842224</v>
      </c>
      <c r="BG136" s="22">
        <f t="shared" si="115"/>
        <v>676.59701481625098</v>
      </c>
      <c r="BH136" s="60">
        <f t="shared" si="116"/>
        <v>969.93034814958423</v>
      </c>
      <c r="BI136" s="60">
        <f ca="1">AVERAGE(OFFSET($BH$3,0,0,'Données projet'!$E$11+1,1))-AVERAGE(OFFSET($H$3,0,0,'Données projet'!$E$11+1,1))</f>
        <v>502.13913277311798</v>
      </c>
      <c r="BJ136" s="60">
        <f t="shared" si="146"/>
        <v>267.2998309535638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-1.1368683772161603E-13</v>
      </c>
      <c r="BZ136" s="14">
        <f>BY136*VLOOKUP('Données projet'!$B$12,Paramètres!$A$1:$I$89,3,0)*VLOOKUP('Données projet'!$B$12,Paramètres!$A$1:$I$89,5,0)</f>
        <v>-4.5815795601811263E-14</v>
      </c>
      <c r="CA136" s="14" t="e">
        <f t="shared" si="147"/>
        <v>#NUM!</v>
      </c>
      <c r="CB136" s="22" t="e">
        <f t="shared" si="118"/>
        <v>#NUM!</v>
      </c>
      <c r="CC136" s="60" t="e">
        <f t="shared" si="119"/>
        <v>#NUM!</v>
      </c>
      <c r="CD136" s="60">
        <f ca="1">AVERAGE(OFFSET($CC$3,0,0,'Données projet'!$E$12+1,1))-AVERAGE(OFFSET($H$3,0,0,'Données projet'!$E$12+1,1))</f>
        <v>384.19543823695972</v>
      </c>
      <c r="CE136" s="60">
        <f t="shared" si="148"/>
        <v>302.1437482177551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2.0865281311453772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2.0865281311453772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1.7053025658242404E-13</v>
      </c>
      <c r="CU136" s="18">
        <f>CT136*VLOOKUP('Données projet'!$B$13,Paramètres!$A$1:$I$89,3,0)*VLOOKUP('Données projet'!$B$13,Paramètres!$A$1:$I$89,5,0)</f>
        <v>1.250327841262333E-13</v>
      </c>
      <c r="CV136" s="14">
        <f t="shared" si="149"/>
        <v>1.8301318724634299E-12</v>
      </c>
      <c r="CW136" s="22">
        <f t="shared" si="121"/>
        <v>3.405245110226996E-12</v>
      </c>
      <c r="CX136" s="60">
        <f t="shared" si="122"/>
        <v>293.33333333333672</v>
      </c>
      <c r="CY136" s="60">
        <f ca="1">AVERAGE(OFFSET($CX$3,0,0,'Données projet'!$E$13+1,1))-AVERAGE(OFFSET($H$3,0,0,'Données projet'!$E$13+1,1))</f>
        <v>395.07658026471302</v>
      </c>
      <c r="CZ136" s="60">
        <f t="shared" si="150"/>
        <v>366.07517477284938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0" t="e">
        <f t="shared" si="125"/>
        <v>#N/A</v>
      </c>
      <c r="DT136" s="60" t="e">
        <f ca="1">AVERAGE(OFFSET($DS$3,0,0,'Données projet'!$E$14+1,1))-AVERAGE(OFFSET($H$3,0,0,'Données projet'!$E$14+1,1))</f>
        <v>#N/A</v>
      </c>
      <c r="DU136" s="60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0" t="e">
        <f t="shared" si="128"/>
        <v>#N/A</v>
      </c>
      <c r="EO136" s="60" t="e">
        <f ca="1">AVERAGE(OFFSET($EN$3,0,0,'Données projet'!$E$15+1,1))-AVERAGE(OFFSET($H$3,0,0,'Données projet'!$E$15+1,1))</f>
        <v>#N/A</v>
      </c>
      <c r="EP136" s="60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0" t="e">
        <f t="shared" si="131"/>
        <v>#N/A</v>
      </c>
      <c r="FJ136" s="60" t="e">
        <f ca="1">AVERAGE(OFFSET($FI$3,0,0,'Données projet'!$E$16+1,1))-AVERAGE(OFFSET($H$3,0,0,'Données projet'!$E$16+1,1))</f>
        <v>#N/A</v>
      </c>
      <c r="FK136" s="60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0" t="e">
        <f t="shared" si="134"/>
        <v>#N/A</v>
      </c>
      <c r="GE136" s="60" t="e">
        <f ca="1">AVERAGE(OFFSET($GD$3,0,0,'Données projet'!$E$17+1,1))-AVERAGE(OFFSET($H$3,0,0,'Données projet'!$E$17+1,1))</f>
        <v>#N/A</v>
      </c>
      <c r="GF136" s="60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0" t="e">
        <f t="shared" si="137"/>
        <v>#N/A</v>
      </c>
      <c r="GZ136" s="60" t="e">
        <f ca="1">AVERAGE(OFFSET($GY$3,0,0,'Données projet'!$E$18+1,1))-AVERAGE(OFFSET($H$3,0,0,'Données projet'!$E$18+1,1))</f>
        <v>#N/A</v>
      </c>
      <c r="HA136" s="60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8">
        <f t="shared" si="110"/>
        <v>256.66666666666669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5.6843418860808015E-14</v>
      </c>
      <c r="O137" s="14">
        <f>N137*VLOOKUP('Données projet'!$B$9,Paramètres!$A$1:$I$89,3,0)*VLOOKUP('Données projet'!$B$9,Paramètres!$A$1:$I$89,5,0)</f>
        <v>4.4337866711430253E-14</v>
      </c>
      <c r="P137" s="14">
        <f t="shared" si="141"/>
        <v>7.3222115536967035E-13</v>
      </c>
      <c r="Q137" s="22">
        <f t="shared" si="108"/>
        <v>1.3525069634579169E-12</v>
      </c>
      <c r="R137" s="60">
        <f t="shared" si="109"/>
        <v>293.33333333333468</v>
      </c>
      <c r="S137" s="60">
        <f ca="1">AVERAGE(OFFSET($R$3,0,0,'Données projet'!$E$9+1,1))-AVERAGE(OFFSET($H$3,0,0,'Données projet'!$E$9+1,1))</f>
        <v>288.82868507674738</v>
      </c>
      <c r="T137" s="60">
        <f t="shared" si="142"/>
        <v>283.48738729114024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-1.1368683772161603E-13</v>
      </c>
      <c r="AJ137" s="14">
        <f>AI137*VLOOKUP('Données projet'!$B$10,Paramètres!$A$1:$I$89,3,0)*VLOOKUP('Données projet'!$B$10,Paramètres!$A$1:$I$89,5,0)</f>
        <v>-6.3550942286383367E-14</v>
      </c>
      <c r="AK137" s="14" t="e">
        <f t="shared" si="143"/>
        <v>#NUM!</v>
      </c>
      <c r="AL137" s="22" t="e">
        <f t="shared" si="112"/>
        <v>#NUM!</v>
      </c>
      <c r="AM137" s="60" t="e">
        <f t="shared" si="113"/>
        <v>#NUM!</v>
      </c>
      <c r="AN137" s="60">
        <f ca="1">AVERAGE(OFFSET($AM$3,0,0,'Données projet'!$E$10+1,1))-AVERAGE(OFFSET($H$3,0,0,'Données projet'!$E$10+1,1))</f>
        <v>336.06378061174178</v>
      </c>
      <c r="AO137" s="60">
        <f t="shared" si="144"/>
        <v>440.84111898279565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1.0130466249571751E-14</v>
      </c>
      <c r="AX137" s="23">
        <f t="shared" si="114"/>
        <v>1.0130466249571751E-14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3</v>
      </c>
      <c r="BD137" s="13">
        <f>IF('Données projet'!$A$88&gt;35,BD136+BC137-BL136,IF(A137&lt;'Données projet'!$A$88,$BA$205^A137,IF(A137='Données projet'!$A$88,'Données projet'!$B$88,BD136+BC137-BL136)))</f>
        <v>294.99999999999949</v>
      </c>
      <c r="BE137" s="14">
        <f>BD137*VLOOKUP('Données projet'!$B$11,Paramètres!$A$1:$I$89,3,0)*VLOOKUP('Données projet'!$B$11,Paramètres!$A$1:$I$89,5,0)</f>
        <v>317.53799999999944</v>
      </c>
      <c r="BF137" s="14">
        <f t="shared" si="145"/>
        <v>74.84085664192699</v>
      </c>
      <c r="BG137" s="22">
        <f t="shared" si="115"/>
        <v>683.3931753180218</v>
      </c>
      <c r="BH137" s="60">
        <f t="shared" si="116"/>
        <v>976.72650865135506</v>
      </c>
      <c r="BI137" s="60">
        <f ca="1">AVERAGE(OFFSET($BH$3,0,0,'Données projet'!$E$11+1,1))-AVERAGE(OFFSET($H$3,0,0,'Données projet'!$E$11+1,1))</f>
        <v>502.13913277311798</v>
      </c>
      <c r="BJ137" s="60">
        <f t="shared" si="146"/>
        <v>267.2998309535638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-1.1368683772161603E-13</v>
      </c>
      <c r="BZ137" s="14">
        <f>BY137*VLOOKUP('Données projet'!$B$12,Paramètres!$A$1:$I$89,3,0)*VLOOKUP('Données projet'!$B$12,Paramètres!$A$1:$I$89,5,0)</f>
        <v>-4.5815795601811263E-14</v>
      </c>
      <c r="CA137" s="14" t="e">
        <f t="shared" si="147"/>
        <v>#NUM!</v>
      </c>
      <c r="CB137" s="22" t="e">
        <f t="shared" si="118"/>
        <v>#NUM!</v>
      </c>
      <c r="CC137" s="60" t="e">
        <f t="shared" si="119"/>
        <v>#NUM!</v>
      </c>
      <c r="CD137" s="60">
        <f ca="1">AVERAGE(OFFSET($CC$3,0,0,'Données projet'!$E$12+1,1))-AVERAGE(OFFSET($H$3,0,0,'Données projet'!$E$12+1,1))</f>
        <v>384.19543823695972</v>
      </c>
      <c r="CE137" s="60">
        <f t="shared" si="148"/>
        <v>302.1437482177551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2.029471909673461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2.029471909673461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1.7053025658242404E-13</v>
      </c>
      <c r="CU137" s="18">
        <f>CT137*VLOOKUP('Données projet'!$B$13,Paramètres!$A$1:$I$89,3,0)*VLOOKUP('Données projet'!$B$13,Paramètres!$A$1:$I$89,5,0)</f>
        <v>1.250327841262333E-13</v>
      </c>
      <c r="CV137" s="14">
        <f t="shared" si="149"/>
        <v>1.8301318724634299E-12</v>
      </c>
      <c r="CW137" s="22">
        <f t="shared" si="121"/>
        <v>3.405245110226996E-12</v>
      </c>
      <c r="CX137" s="60">
        <f t="shared" si="122"/>
        <v>293.33333333333672</v>
      </c>
      <c r="CY137" s="60">
        <f ca="1">AVERAGE(OFFSET($CX$3,0,0,'Données projet'!$E$13+1,1))-AVERAGE(OFFSET($H$3,0,0,'Données projet'!$E$13+1,1))</f>
        <v>395.07658026471302</v>
      </c>
      <c r="CZ137" s="60">
        <f t="shared" si="150"/>
        <v>366.07517477284938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0" t="e">
        <f t="shared" si="125"/>
        <v>#N/A</v>
      </c>
      <c r="DT137" s="60" t="e">
        <f ca="1">AVERAGE(OFFSET($DS$3,0,0,'Données projet'!$E$14+1,1))-AVERAGE(OFFSET($H$3,0,0,'Données projet'!$E$14+1,1))</f>
        <v>#N/A</v>
      </c>
      <c r="DU137" s="60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0" t="e">
        <f t="shared" si="128"/>
        <v>#N/A</v>
      </c>
      <c r="EO137" s="60" t="e">
        <f ca="1">AVERAGE(OFFSET($EN$3,0,0,'Données projet'!$E$15+1,1))-AVERAGE(OFFSET($H$3,0,0,'Données projet'!$E$15+1,1))</f>
        <v>#N/A</v>
      </c>
      <c r="EP137" s="60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0" t="e">
        <f t="shared" si="131"/>
        <v>#N/A</v>
      </c>
      <c r="FJ137" s="60" t="e">
        <f ca="1">AVERAGE(OFFSET($FI$3,0,0,'Données projet'!$E$16+1,1))-AVERAGE(OFFSET($H$3,0,0,'Données projet'!$E$16+1,1))</f>
        <v>#N/A</v>
      </c>
      <c r="FK137" s="60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0" t="e">
        <f t="shared" si="134"/>
        <v>#N/A</v>
      </c>
      <c r="GE137" s="60" t="e">
        <f ca="1">AVERAGE(OFFSET($GD$3,0,0,'Données projet'!$E$17+1,1))-AVERAGE(OFFSET($H$3,0,0,'Données projet'!$E$17+1,1))</f>
        <v>#N/A</v>
      </c>
      <c r="GF137" s="60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0" t="e">
        <f t="shared" si="137"/>
        <v>#N/A</v>
      </c>
      <c r="GZ137" s="60" t="e">
        <f ca="1">AVERAGE(OFFSET($GY$3,0,0,'Données projet'!$E$18+1,1))-AVERAGE(OFFSET($H$3,0,0,'Données projet'!$E$18+1,1))</f>
        <v>#N/A</v>
      </c>
      <c r="HA137" s="60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8">
        <f t="shared" si="110"/>
        <v>256.66666666666669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5.6843418860808015E-14</v>
      </c>
      <c r="O138" s="14">
        <f>N138*VLOOKUP('Données projet'!$B$9,Paramètres!$A$1:$I$89,3,0)*VLOOKUP('Données projet'!$B$9,Paramètres!$A$1:$I$89,5,0)</f>
        <v>4.4337866711430253E-14</v>
      </c>
      <c r="P138" s="14">
        <f t="shared" si="141"/>
        <v>7.3222115536967035E-13</v>
      </c>
      <c r="Q138" s="22">
        <f t="shared" si="108"/>
        <v>1.3525069634579169E-12</v>
      </c>
      <c r="R138" s="60">
        <f t="shared" si="109"/>
        <v>293.33333333333468</v>
      </c>
      <c r="S138" s="60">
        <f ca="1">AVERAGE(OFFSET($R$3,0,0,'Données projet'!$E$9+1,1))-AVERAGE(OFFSET($H$3,0,0,'Données projet'!$E$9+1,1))</f>
        <v>288.82868507674738</v>
      </c>
      <c r="T138" s="60">
        <f t="shared" si="142"/>
        <v>283.48738729114024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-1.1368683772161603E-13</v>
      </c>
      <c r="AJ138" s="14">
        <f>AI138*VLOOKUP('Données projet'!$B$10,Paramètres!$A$1:$I$89,3,0)*VLOOKUP('Données projet'!$B$10,Paramètres!$A$1:$I$89,5,0)</f>
        <v>-6.3550942286383367E-14</v>
      </c>
      <c r="AK138" s="14" t="e">
        <f t="shared" si="143"/>
        <v>#NUM!</v>
      </c>
      <c r="AL138" s="22" t="e">
        <f t="shared" si="112"/>
        <v>#NUM!</v>
      </c>
      <c r="AM138" s="60" t="e">
        <f t="shared" si="113"/>
        <v>#NUM!</v>
      </c>
      <c r="AN138" s="60">
        <f ca="1">AVERAGE(OFFSET($AM$3,0,0,'Données projet'!$E$10+1,1))-AVERAGE(OFFSET($H$3,0,0,'Données projet'!$E$10+1,1))</f>
        <v>336.06378061174178</v>
      </c>
      <c r="AO138" s="60">
        <f t="shared" si="144"/>
        <v>440.84111898279565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7.1633213816536366E-15</v>
      </c>
      <c r="AX138" s="23">
        <f t="shared" si="114"/>
        <v>7.1633213816536366E-15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>
        <f>VLOOKUP(A138,'Données projet'!$A$87:$I$107,2,0)</f>
        <v>298</v>
      </c>
      <c r="BB138" s="13">
        <f>VLOOKUP(A138,'Données projet'!$A$87:$I$107,9,0)</f>
        <v>3</v>
      </c>
      <c r="BC138" s="13">
        <f t="array" ref="BC138">INDEX(BB:BB,MIN(IF(ISNUMBER(BB138:BB334),ROW(BB138:BB334),"")))</f>
        <v>3</v>
      </c>
      <c r="BD138" s="13">
        <f>IF('Données projet'!$A$88&gt;35,BD137+BC138-BL137,IF(A138&lt;'Données projet'!$A$88,$BA$205^A138,IF(A138='Données projet'!$A$88,'Données projet'!$B$88,BD137+BC138-BL137)))</f>
        <v>297.99999999999949</v>
      </c>
      <c r="BE138" s="14">
        <f>BD138*VLOOKUP('Données projet'!$B$11,Paramètres!$A$1:$I$89,3,0)*VLOOKUP('Données projet'!$B$11,Paramètres!$A$1:$I$89,5,0)</f>
        <v>320.76719999999943</v>
      </c>
      <c r="BF138" s="14">
        <f t="shared" si="145"/>
        <v>75.512962289014695</v>
      </c>
      <c r="BG138" s="22">
        <f t="shared" si="115"/>
        <v>690.187949320033</v>
      </c>
      <c r="BH138" s="60">
        <f t="shared" si="116"/>
        <v>983.52128265336637</v>
      </c>
      <c r="BI138" s="60">
        <f ca="1">AVERAGE(OFFSET($BH$3,0,0,'Données projet'!$E$11+1,1))-AVERAGE(OFFSET($H$3,0,0,'Données projet'!$E$11+1,1))</f>
        <v>502.13913277311798</v>
      </c>
      <c r="BJ138" s="60">
        <f t="shared" si="146"/>
        <v>267.2998309535638</v>
      </c>
      <c r="BK138" s="16">
        <f>IF(ISNA(VLOOKUP(A138,'Données projet'!$A$87:$I$107,3,0)),0,VLOOKUP(A138,'Données projet'!$A$87:$I$107,3,0))</f>
        <v>12</v>
      </c>
      <c r="BL138" s="16">
        <f>IF(ISNA(VLOOKUP(A138,'Données projet'!$A$87:$I$107,4,0)),0,VLOOKUP(A138,'Données projet'!$A$87:$I$107,4,0))</f>
        <v>29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-1.1368683772161603E-13</v>
      </c>
      <c r="BZ138" s="14">
        <f>BY138*VLOOKUP('Données projet'!$B$12,Paramètres!$A$1:$I$89,3,0)*VLOOKUP('Données projet'!$B$12,Paramètres!$A$1:$I$89,5,0)</f>
        <v>-4.5815795601811263E-14</v>
      </c>
      <c r="CA138" s="14" t="e">
        <f t="shared" si="147"/>
        <v>#NUM!</v>
      </c>
      <c r="CB138" s="22" t="e">
        <f t="shared" si="118"/>
        <v>#NUM!</v>
      </c>
      <c r="CC138" s="60" t="e">
        <f t="shared" si="119"/>
        <v>#NUM!</v>
      </c>
      <c r="CD138" s="60">
        <f ca="1">AVERAGE(OFFSET($CC$3,0,0,'Données projet'!$E$12+1,1))-AVERAGE(OFFSET($H$3,0,0,'Données projet'!$E$12+1,1))</f>
        <v>384.19543823695972</v>
      </c>
      <c r="CE138" s="60">
        <f t="shared" si="148"/>
        <v>302.1437482177551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1.9739758935781508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1.9739758935781508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1.7053025658242404E-13</v>
      </c>
      <c r="CU138" s="18">
        <f>CT138*VLOOKUP('Données projet'!$B$13,Paramètres!$A$1:$I$89,3,0)*VLOOKUP('Données projet'!$B$13,Paramètres!$A$1:$I$89,5,0)</f>
        <v>1.250327841262333E-13</v>
      </c>
      <c r="CV138" s="14">
        <f t="shared" si="149"/>
        <v>1.8301318724634299E-12</v>
      </c>
      <c r="CW138" s="22">
        <f t="shared" si="121"/>
        <v>3.405245110226996E-12</v>
      </c>
      <c r="CX138" s="60">
        <f t="shared" si="122"/>
        <v>293.33333333333672</v>
      </c>
      <c r="CY138" s="60">
        <f ca="1">AVERAGE(OFFSET($CX$3,0,0,'Données projet'!$E$13+1,1))-AVERAGE(OFFSET($H$3,0,0,'Données projet'!$E$13+1,1))</f>
        <v>395.07658026471302</v>
      </c>
      <c r="CZ138" s="60">
        <f t="shared" si="150"/>
        <v>366.07517477284938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0" t="e">
        <f t="shared" si="125"/>
        <v>#N/A</v>
      </c>
      <c r="DT138" s="60" t="e">
        <f ca="1">AVERAGE(OFFSET($DS$3,0,0,'Données projet'!$E$14+1,1))-AVERAGE(OFFSET($H$3,0,0,'Données projet'!$E$14+1,1))</f>
        <v>#N/A</v>
      </c>
      <c r="DU138" s="60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0" t="e">
        <f t="shared" si="128"/>
        <v>#N/A</v>
      </c>
      <c r="EO138" s="60" t="e">
        <f ca="1">AVERAGE(OFFSET($EN$3,0,0,'Données projet'!$E$15+1,1))-AVERAGE(OFFSET($H$3,0,0,'Données projet'!$E$15+1,1))</f>
        <v>#N/A</v>
      </c>
      <c r="EP138" s="60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0" t="e">
        <f t="shared" si="131"/>
        <v>#N/A</v>
      </c>
      <c r="FJ138" s="60" t="e">
        <f ca="1">AVERAGE(OFFSET($FI$3,0,0,'Données projet'!$E$16+1,1))-AVERAGE(OFFSET($H$3,0,0,'Données projet'!$E$16+1,1))</f>
        <v>#N/A</v>
      </c>
      <c r="FK138" s="60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0" t="e">
        <f t="shared" si="134"/>
        <v>#N/A</v>
      </c>
      <c r="GE138" s="60" t="e">
        <f ca="1">AVERAGE(OFFSET($GD$3,0,0,'Données projet'!$E$17+1,1))-AVERAGE(OFFSET($H$3,0,0,'Données projet'!$E$17+1,1))</f>
        <v>#N/A</v>
      </c>
      <c r="GF138" s="60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0" t="e">
        <f t="shared" si="137"/>
        <v>#N/A</v>
      </c>
      <c r="GZ138" s="60" t="e">
        <f ca="1">AVERAGE(OFFSET($GY$3,0,0,'Données projet'!$E$18+1,1))-AVERAGE(OFFSET($H$3,0,0,'Données projet'!$E$18+1,1))</f>
        <v>#N/A</v>
      </c>
      <c r="HA138" s="60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8">
        <f t="shared" si="110"/>
        <v>256.66666666666669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5.6843418860808015E-14</v>
      </c>
      <c r="O139" s="14">
        <f>N139*VLOOKUP('Données projet'!$B$9,Paramètres!$A$1:$I$89,3,0)*VLOOKUP('Données projet'!$B$9,Paramètres!$A$1:$I$89,5,0)</f>
        <v>4.4337866711430253E-14</v>
      </c>
      <c r="P139" s="14">
        <f t="shared" si="141"/>
        <v>7.3222115536967035E-13</v>
      </c>
      <c r="Q139" s="22">
        <f t="shared" si="108"/>
        <v>1.3525069634579169E-12</v>
      </c>
      <c r="R139" s="60">
        <f t="shared" si="109"/>
        <v>293.33333333333468</v>
      </c>
      <c r="S139" s="60">
        <f ca="1">AVERAGE(OFFSET($R$3,0,0,'Données projet'!$E$9+1,1))-AVERAGE(OFFSET($H$3,0,0,'Données projet'!$E$9+1,1))</f>
        <v>288.82868507674738</v>
      </c>
      <c r="T139" s="60">
        <f t="shared" si="142"/>
        <v>283.48738729114024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-1.1368683772161603E-13</v>
      </c>
      <c r="AJ139" s="14">
        <f>AI139*VLOOKUP('Données projet'!$B$10,Paramètres!$A$1:$I$89,3,0)*VLOOKUP('Données projet'!$B$10,Paramètres!$A$1:$I$89,5,0)</f>
        <v>-6.3550942286383367E-14</v>
      </c>
      <c r="AK139" s="14" t="e">
        <f t="shared" si="143"/>
        <v>#NUM!</v>
      </c>
      <c r="AL139" s="22" t="e">
        <f t="shared" si="112"/>
        <v>#NUM!</v>
      </c>
      <c r="AM139" s="60" t="e">
        <f t="shared" si="113"/>
        <v>#NUM!</v>
      </c>
      <c r="AN139" s="60">
        <f ca="1">AVERAGE(OFFSET($AM$3,0,0,'Données projet'!$E$10+1,1))-AVERAGE(OFFSET($H$3,0,0,'Données projet'!$E$10+1,1))</f>
        <v>336.06378061174178</v>
      </c>
      <c r="AO139" s="60">
        <f t="shared" si="144"/>
        <v>440.84111898279565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5.0652331247858754E-15</v>
      </c>
      <c r="AX139" s="23">
        <f t="shared" si="114"/>
        <v>5.0652331247858754E-15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2.6</v>
      </c>
      <c r="BD139" s="13">
        <f>IF('Données projet'!$A$88&gt;35,BD138+BC139-BL138,IF(A139&lt;'Données projet'!$A$88,$BA$205^A139,IF(A139='Données projet'!$A$88,'Données projet'!$B$88,BD138+BC139-BL138)))</f>
        <v>271.59999999999951</v>
      </c>
      <c r="BE139" s="14">
        <f>BD139*VLOOKUP('Données projet'!$B$11,Paramètres!$A$1:$I$89,3,0)*VLOOKUP('Données projet'!$B$11,Paramètres!$A$1:$I$89,5,0)</f>
        <v>292.35023999999947</v>
      </c>
      <c r="BF139" s="14">
        <f t="shared" si="145"/>
        <v>69.570377103884013</v>
      </c>
      <c r="BG139" s="22">
        <f t="shared" si="115"/>
        <v>630.34507478926366</v>
      </c>
      <c r="BH139" s="60">
        <f t="shared" si="116"/>
        <v>923.67840812259692</v>
      </c>
      <c r="BI139" s="60">
        <f ca="1">AVERAGE(OFFSET($BH$3,0,0,'Données projet'!$E$11+1,1))-AVERAGE(OFFSET($H$3,0,0,'Données projet'!$E$11+1,1))</f>
        <v>502.13913277311798</v>
      </c>
      <c r="BJ139" s="60">
        <f t="shared" si="146"/>
        <v>267.2998309535638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-1.1368683772161603E-13</v>
      </c>
      <c r="BZ139" s="14">
        <f>BY139*VLOOKUP('Données projet'!$B$12,Paramètres!$A$1:$I$89,3,0)*VLOOKUP('Données projet'!$B$12,Paramètres!$A$1:$I$89,5,0)</f>
        <v>-4.5815795601811263E-14</v>
      </c>
      <c r="CA139" s="14" t="e">
        <f t="shared" si="147"/>
        <v>#NUM!</v>
      </c>
      <c r="CB139" s="22" t="e">
        <f t="shared" si="118"/>
        <v>#NUM!</v>
      </c>
      <c r="CC139" s="60" t="e">
        <f t="shared" si="119"/>
        <v>#NUM!</v>
      </c>
      <c r="CD139" s="60">
        <f ca="1">AVERAGE(OFFSET($CC$3,0,0,'Données projet'!$E$12+1,1))-AVERAGE(OFFSET($H$3,0,0,'Données projet'!$E$12+1,1))</f>
        <v>384.19543823695972</v>
      </c>
      <c r="CE139" s="60">
        <f t="shared" si="148"/>
        <v>302.1437482177551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1.9199974189613755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1.9199974189613755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1.7053025658242404E-13</v>
      </c>
      <c r="CU139" s="18">
        <f>CT139*VLOOKUP('Données projet'!$B$13,Paramètres!$A$1:$I$89,3,0)*VLOOKUP('Données projet'!$B$13,Paramètres!$A$1:$I$89,5,0)</f>
        <v>1.250327841262333E-13</v>
      </c>
      <c r="CV139" s="14">
        <f t="shared" si="149"/>
        <v>1.8301318724634299E-12</v>
      </c>
      <c r="CW139" s="22">
        <f t="shared" si="121"/>
        <v>3.405245110226996E-12</v>
      </c>
      <c r="CX139" s="60">
        <f t="shared" si="122"/>
        <v>293.33333333333672</v>
      </c>
      <c r="CY139" s="60">
        <f ca="1">AVERAGE(OFFSET($CX$3,0,0,'Données projet'!$E$13+1,1))-AVERAGE(OFFSET($H$3,0,0,'Données projet'!$E$13+1,1))</f>
        <v>395.07658026471302</v>
      </c>
      <c r="CZ139" s="60">
        <f t="shared" si="150"/>
        <v>366.07517477284938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0" t="e">
        <f t="shared" si="125"/>
        <v>#N/A</v>
      </c>
      <c r="DT139" s="60" t="e">
        <f ca="1">AVERAGE(OFFSET($DS$3,0,0,'Données projet'!$E$14+1,1))-AVERAGE(OFFSET($H$3,0,0,'Données projet'!$E$14+1,1))</f>
        <v>#N/A</v>
      </c>
      <c r="DU139" s="60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0" t="e">
        <f t="shared" si="128"/>
        <v>#N/A</v>
      </c>
      <c r="EO139" s="60" t="e">
        <f ca="1">AVERAGE(OFFSET($EN$3,0,0,'Données projet'!$E$15+1,1))-AVERAGE(OFFSET($H$3,0,0,'Données projet'!$E$15+1,1))</f>
        <v>#N/A</v>
      </c>
      <c r="EP139" s="60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0" t="e">
        <f t="shared" si="131"/>
        <v>#N/A</v>
      </c>
      <c r="FJ139" s="60" t="e">
        <f ca="1">AVERAGE(OFFSET($FI$3,0,0,'Données projet'!$E$16+1,1))-AVERAGE(OFFSET($H$3,0,0,'Données projet'!$E$16+1,1))</f>
        <v>#N/A</v>
      </c>
      <c r="FK139" s="60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0" t="e">
        <f t="shared" si="134"/>
        <v>#N/A</v>
      </c>
      <c r="GE139" s="60" t="e">
        <f ca="1">AVERAGE(OFFSET($GD$3,0,0,'Données projet'!$E$17+1,1))-AVERAGE(OFFSET($H$3,0,0,'Données projet'!$E$17+1,1))</f>
        <v>#N/A</v>
      </c>
      <c r="GF139" s="60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0" t="e">
        <f t="shared" si="137"/>
        <v>#N/A</v>
      </c>
      <c r="GZ139" s="60" t="e">
        <f ca="1">AVERAGE(OFFSET($GY$3,0,0,'Données projet'!$E$18+1,1))-AVERAGE(OFFSET($H$3,0,0,'Données projet'!$E$18+1,1))</f>
        <v>#N/A</v>
      </c>
      <c r="HA139" s="60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8">
        <f t="shared" si="110"/>
        <v>256.66666666666669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5.6843418860808015E-14</v>
      </c>
      <c r="O140" s="14">
        <f>N140*VLOOKUP('Données projet'!$B$9,Paramètres!$A$1:$I$89,3,0)*VLOOKUP('Données projet'!$B$9,Paramètres!$A$1:$I$89,5,0)</f>
        <v>4.4337866711430253E-14</v>
      </c>
      <c r="P140" s="14">
        <f t="shared" si="141"/>
        <v>7.3222115536967035E-13</v>
      </c>
      <c r="Q140" s="22">
        <f t="shared" si="108"/>
        <v>1.3525069634579169E-12</v>
      </c>
      <c r="R140" s="60">
        <f t="shared" si="109"/>
        <v>293.33333333333468</v>
      </c>
      <c r="S140" s="60">
        <f ca="1">AVERAGE(OFFSET($R$3,0,0,'Données projet'!$E$9+1,1))-AVERAGE(OFFSET($H$3,0,0,'Données projet'!$E$9+1,1))</f>
        <v>288.82868507674738</v>
      </c>
      <c r="T140" s="60">
        <f t="shared" si="142"/>
        <v>283.48738729114024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-1.1368683772161603E-13</v>
      </c>
      <c r="AJ140" s="14">
        <f>AI140*VLOOKUP('Données projet'!$B$10,Paramètres!$A$1:$I$89,3,0)*VLOOKUP('Données projet'!$B$10,Paramètres!$A$1:$I$89,5,0)</f>
        <v>-6.3550942286383367E-14</v>
      </c>
      <c r="AK140" s="14" t="e">
        <f t="shared" si="143"/>
        <v>#NUM!</v>
      </c>
      <c r="AL140" s="22" t="e">
        <f t="shared" si="112"/>
        <v>#NUM!</v>
      </c>
      <c r="AM140" s="60" t="e">
        <f t="shared" si="113"/>
        <v>#NUM!</v>
      </c>
      <c r="AN140" s="60">
        <f ca="1">AVERAGE(OFFSET($AM$3,0,0,'Données projet'!$E$10+1,1))-AVERAGE(OFFSET($H$3,0,0,'Données projet'!$E$10+1,1))</f>
        <v>336.06378061174178</v>
      </c>
      <c r="AO140" s="60">
        <f t="shared" si="144"/>
        <v>440.84111898279565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3.5816606908268183E-15</v>
      </c>
      <c r="AX140" s="23">
        <f t="shared" si="114"/>
        <v>3.5816606908268183E-15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2.6</v>
      </c>
      <c r="BD140" s="13">
        <f>IF('Données projet'!$A$88&gt;35,BD139+BC140-BL139,IF(A140&lt;'Données projet'!$A$88,$BA$205^A140,IF(A140='Données projet'!$A$88,'Données projet'!$B$88,BD139+BC140-BL139)))</f>
        <v>274.19999999999953</v>
      </c>
      <c r="BE140" s="14">
        <f>BD140*VLOOKUP('Données projet'!$B$11,Paramètres!$A$1:$I$89,3,0)*VLOOKUP('Données projet'!$B$11,Paramètres!$A$1:$I$89,5,0)</f>
        <v>295.14887999999951</v>
      </c>
      <c r="BF140" s="14">
        <f t="shared" si="145"/>
        <v>70.158519482479278</v>
      </c>
      <c r="BG140" s="22">
        <f t="shared" si="115"/>
        <v>636.24372076531722</v>
      </c>
      <c r="BH140" s="60">
        <f t="shared" si="116"/>
        <v>929.57705409865048</v>
      </c>
      <c r="BI140" s="60">
        <f ca="1">AVERAGE(OFFSET($BH$3,0,0,'Données projet'!$E$11+1,1))-AVERAGE(OFFSET($H$3,0,0,'Données projet'!$E$11+1,1))</f>
        <v>502.13913277311798</v>
      </c>
      <c r="BJ140" s="60">
        <f t="shared" si="146"/>
        <v>267.2998309535638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-1.1368683772161603E-13</v>
      </c>
      <c r="BZ140" s="14">
        <f>BY140*VLOOKUP('Données projet'!$B$12,Paramètres!$A$1:$I$89,3,0)*VLOOKUP('Données projet'!$B$12,Paramètres!$A$1:$I$89,5,0)</f>
        <v>-4.5815795601811263E-14</v>
      </c>
      <c r="CA140" s="14" t="e">
        <f t="shared" si="147"/>
        <v>#NUM!</v>
      </c>
      <c r="CB140" s="22" t="e">
        <f t="shared" si="118"/>
        <v>#NUM!</v>
      </c>
      <c r="CC140" s="60" t="e">
        <f t="shared" si="119"/>
        <v>#NUM!</v>
      </c>
      <c r="CD140" s="60">
        <f ca="1">AVERAGE(OFFSET($CC$3,0,0,'Données projet'!$E$12+1,1))-AVERAGE(OFFSET($H$3,0,0,'Données projet'!$E$12+1,1))</f>
        <v>384.19543823695972</v>
      </c>
      <c r="CE140" s="60">
        <f t="shared" si="148"/>
        <v>302.1437482177551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1.8674949885716008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1.8674949885716008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1.7053025658242404E-13</v>
      </c>
      <c r="CU140" s="18">
        <f>CT140*VLOOKUP('Données projet'!$B$13,Paramètres!$A$1:$I$89,3,0)*VLOOKUP('Données projet'!$B$13,Paramètres!$A$1:$I$89,5,0)</f>
        <v>1.250327841262333E-13</v>
      </c>
      <c r="CV140" s="14">
        <f t="shared" si="149"/>
        <v>1.8301318724634299E-12</v>
      </c>
      <c r="CW140" s="22">
        <f t="shared" si="121"/>
        <v>3.405245110226996E-12</v>
      </c>
      <c r="CX140" s="60">
        <f t="shared" si="122"/>
        <v>293.33333333333672</v>
      </c>
      <c r="CY140" s="60">
        <f ca="1">AVERAGE(OFFSET($CX$3,0,0,'Données projet'!$E$13+1,1))-AVERAGE(OFFSET($H$3,0,0,'Données projet'!$E$13+1,1))</f>
        <v>395.07658026471302</v>
      </c>
      <c r="CZ140" s="60">
        <f t="shared" si="150"/>
        <v>366.07517477284938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0" t="e">
        <f t="shared" si="125"/>
        <v>#N/A</v>
      </c>
      <c r="DT140" s="60" t="e">
        <f ca="1">AVERAGE(OFFSET($DS$3,0,0,'Données projet'!$E$14+1,1))-AVERAGE(OFFSET($H$3,0,0,'Données projet'!$E$14+1,1))</f>
        <v>#N/A</v>
      </c>
      <c r="DU140" s="60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0" t="e">
        <f t="shared" si="128"/>
        <v>#N/A</v>
      </c>
      <c r="EO140" s="60" t="e">
        <f ca="1">AVERAGE(OFFSET($EN$3,0,0,'Données projet'!$E$15+1,1))-AVERAGE(OFFSET($H$3,0,0,'Données projet'!$E$15+1,1))</f>
        <v>#N/A</v>
      </c>
      <c r="EP140" s="60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0" t="e">
        <f t="shared" si="131"/>
        <v>#N/A</v>
      </c>
      <c r="FJ140" s="60" t="e">
        <f ca="1">AVERAGE(OFFSET($FI$3,0,0,'Données projet'!$E$16+1,1))-AVERAGE(OFFSET($H$3,0,0,'Données projet'!$E$16+1,1))</f>
        <v>#N/A</v>
      </c>
      <c r="FK140" s="60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0" t="e">
        <f t="shared" si="134"/>
        <v>#N/A</v>
      </c>
      <c r="GE140" s="60" t="e">
        <f ca="1">AVERAGE(OFFSET($GD$3,0,0,'Données projet'!$E$17+1,1))-AVERAGE(OFFSET($H$3,0,0,'Données projet'!$E$17+1,1))</f>
        <v>#N/A</v>
      </c>
      <c r="GF140" s="60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0" t="e">
        <f t="shared" si="137"/>
        <v>#N/A</v>
      </c>
      <c r="GZ140" s="60" t="e">
        <f ca="1">AVERAGE(OFFSET($GY$3,0,0,'Données projet'!$E$18+1,1))-AVERAGE(OFFSET($H$3,0,0,'Données projet'!$E$18+1,1))</f>
        <v>#N/A</v>
      </c>
      <c r="HA140" s="60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8">
        <f t="shared" si="110"/>
        <v>256.66666666666669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5.6843418860808015E-14</v>
      </c>
      <c r="O141" s="14">
        <f>N141*VLOOKUP('Données projet'!$B$9,Paramètres!$A$1:$I$89,3,0)*VLOOKUP('Données projet'!$B$9,Paramètres!$A$1:$I$89,5,0)</f>
        <v>4.4337866711430253E-14</v>
      </c>
      <c r="P141" s="14">
        <f t="shared" si="141"/>
        <v>7.3222115536967035E-13</v>
      </c>
      <c r="Q141" s="22">
        <f t="shared" si="108"/>
        <v>1.3525069634579169E-12</v>
      </c>
      <c r="R141" s="60">
        <f t="shared" si="109"/>
        <v>293.33333333333468</v>
      </c>
      <c r="S141" s="60">
        <f ca="1">AVERAGE(OFFSET($R$3,0,0,'Données projet'!$E$9+1,1))-AVERAGE(OFFSET($H$3,0,0,'Données projet'!$E$9+1,1))</f>
        <v>288.82868507674738</v>
      </c>
      <c r="T141" s="60">
        <f t="shared" si="142"/>
        <v>283.48738729114024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-1.1368683772161603E-13</v>
      </c>
      <c r="AJ141" s="14">
        <f>AI141*VLOOKUP('Données projet'!$B$10,Paramètres!$A$1:$I$89,3,0)*VLOOKUP('Données projet'!$B$10,Paramètres!$A$1:$I$89,5,0)</f>
        <v>-6.3550942286383367E-14</v>
      </c>
      <c r="AK141" s="14" t="e">
        <f t="shared" si="143"/>
        <v>#NUM!</v>
      </c>
      <c r="AL141" s="22" t="e">
        <f t="shared" si="112"/>
        <v>#NUM!</v>
      </c>
      <c r="AM141" s="60" t="e">
        <f t="shared" si="113"/>
        <v>#NUM!</v>
      </c>
      <c r="AN141" s="60">
        <f ca="1">AVERAGE(OFFSET($AM$3,0,0,'Données projet'!$E$10+1,1))-AVERAGE(OFFSET($H$3,0,0,'Données projet'!$E$10+1,1))</f>
        <v>336.06378061174178</v>
      </c>
      <c r="AO141" s="60">
        <f t="shared" si="144"/>
        <v>440.84111898279565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2.5326165623929377E-15</v>
      </c>
      <c r="AX141" s="23">
        <f t="shared" si="114"/>
        <v>2.5326165623929377E-15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2.6</v>
      </c>
      <c r="BD141" s="13">
        <f>IF('Données projet'!$A$88&gt;35,BD140+BC141-BL140,IF(A141&lt;'Données projet'!$A$88,$BA$205^A141,IF(A141='Données projet'!$A$88,'Données projet'!$B$88,BD140+BC141-BL140)))</f>
        <v>276.79999999999956</v>
      </c>
      <c r="BE141" s="14">
        <f>BD141*VLOOKUP('Données projet'!$B$11,Paramètres!$A$1:$I$89,3,0)*VLOOKUP('Données projet'!$B$11,Paramètres!$A$1:$I$89,5,0)</f>
        <v>297.94751999999949</v>
      </c>
      <c r="BF141" s="14">
        <f t="shared" si="145"/>
        <v>70.746013064442209</v>
      </c>
      <c r="BG141" s="22">
        <f t="shared" si="115"/>
        <v>642.1412367539026</v>
      </c>
      <c r="BH141" s="60">
        <f t="shared" si="116"/>
        <v>935.47457008723586</v>
      </c>
      <c r="BI141" s="60">
        <f ca="1">AVERAGE(OFFSET($BH$3,0,0,'Données projet'!$E$11+1,1))-AVERAGE(OFFSET($H$3,0,0,'Données projet'!$E$11+1,1))</f>
        <v>502.13913277311798</v>
      </c>
      <c r="BJ141" s="60">
        <f t="shared" si="146"/>
        <v>267.2998309535638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-1.1368683772161603E-13</v>
      </c>
      <c r="BZ141" s="14">
        <f>BY141*VLOOKUP('Données projet'!$B$12,Paramètres!$A$1:$I$89,3,0)*VLOOKUP('Données projet'!$B$12,Paramètres!$A$1:$I$89,5,0)</f>
        <v>-4.5815795601811263E-14</v>
      </c>
      <c r="CA141" s="14" t="e">
        <f t="shared" si="147"/>
        <v>#NUM!</v>
      </c>
      <c r="CB141" s="22" t="e">
        <f t="shared" si="118"/>
        <v>#NUM!</v>
      </c>
      <c r="CC141" s="60" t="e">
        <f t="shared" si="119"/>
        <v>#NUM!</v>
      </c>
      <c r="CD141" s="60">
        <f ca="1">AVERAGE(OFFSET($CC$3,0,0,'Données projet'!$E$12+1,1))-AVERAGE(OFFSET($H$3,0,0,'Données projet'!$E$12+1,1))</f>
        <v>384.19543823695972</v>
      </c>
      <c r="CE141" s="60">
        <f t="shared" si="148"/>
        <v>302.1437482177551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1.8164282399018172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1.8164282399018172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1.7053025658242404E-13</v>
      </c>
      <c r="CU141" s="18">
        <f>CT141*VLOOKUP('Données projet'!$B$13,Paramètres!$A$1:$I$89,3,0)*VLOOKUP('Données projet'!$B$13,Paramètres!$A$1:$I$89,5,0)</f>
        <v>1.250327841262333E-13</v>
      </c>
      <c r="CV141" s="14">
        <f t="shared" si="149"/>
        <v>1.8301318724634299E-12</v>
      </c>
      <c r="CW141" s="22">
        <f t="shared" si="121"/>
        <v>3.405245110226996E-12</v>
      </c>
      <c r="CX141" s="60">
        <f t="shared" si="122"/>
        <v>293.33333333333672</v>
      </c>
      <c r="CY141" s="60">
        <f ca="1">AVERAGE(OFFSET($CX$3,0,0,'Données projet'!$E$13+1,1))-AVERAGE(OFFSET($H$3,0,0,'Données projet'!$E$13+1,1))</f>
        <v>395.07658026471302</v>
      </c>
      <c r="CZ141" s="60">
        <f t="shared" si="150"/>
        <v>366.07517477284938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0" t="e">
        <f t="shared" si="125"/>
        <v>#N/A</v>
      </c>
      <c r="DT141" s="60" t="e">
        <f ca="1">AVERAGE(OFFSET($DS$3,0,0,'Données projet'!$E$14+1,1))-AVERAGE(OFFSET($H$3,0,0,'Données projet'!$E$14+1,1))</f>
        <v>#N/A</v>
      </c>
      <c r="DU141" s="60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0" t="e">
        <f t="shared" si="128"/>
        <v>#N/A</v>
      </c>
      <c r="EO141" s="60" t="e">
        <f ca="1">AVERAGE(OFFSET($EN$3,0,0,'Données projet'!$E$15+1,1))-AVERAGE(OFFSET($H$3,0,0,'Données projet'!$E$15+1,1))</f>
        <v>#N/A</v>
      </c>
      <c r="EP141" s="60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0" t="e">
        <f t="shared" si="131"/>
        <v>#N/A</v>
      </c>
      <c r="FJ141" s="60" t="e">
        <f ca="1">AVERAGE(OFFSET($FI$3,0,0,'Données projet'!$E$16+1,1))-AVERAGE(OFFSET($H$3,0,0,'Données projet'!$E$16+1,1))</f>
        <v>#N/A</v>
      </c>
      <c r="FK141" s="60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0" t="e">
        <f t="shared" si="134"/>
        <v>#N/A</v>
      </c>
      <c r="GE141" s="60" t="e">
        <f ca="1">AVERAGE(OFFSET($GD$3,0,0,'Données projet'!$E$17+1,1))-AVERAGE(OFFSET($H$3,0,0,'Données projet'!$E$17+1,1))</f>
        <v>#N/A</v>
      </c>
      <c r="GF141" s="60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0" t="e">
        <f t="shared" si="137"/>
        <v>#N/A</v>
      </c>
      <c r="GZ141" s="60" t="e">
        <f ca="1">AVERAGE(OFFSET($GY$3,0,0,'Données projet'!$E$18+1,1))-AVERAGE(OFFSET($H$3,0,0,'Données projet'!$E$18+1,1))</f>
        <v>#N/A</v>
      </c>
      <c r="HA141" s="60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8">
        <f t="shared" si="110"/>
        <v>256.66666666666669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5.6843418860808015E-14</v>
      </c>
      <c r="O142" s="14">
        <f>N142*VLOOKUP('Données projet'!$B$9,Paramètres!$A$1:$I$89,3,0)*VLOOKUP('Données projet'!$B$9,Paramètres!$A$1:$I$89,5,0)</f>
        <v>4.4337866711430253E-14</v>
      </c>
      <c r="P142" s="14">
        <f t="shared" si="141"/>
        <v>7.3222115536967035E-13</v>
      </c>
      <c r="Q142" s="22">
        <f t="shared" si="108"/>
        <v>1.3525069634579169E-12</v>
      </c>
      <c r="R142" s="60">
        <f t="shared" si="109"/>
        <v>293.33333333333468</v>
      </c>
      <c r="S142" s="60">
        <f ca="1">AVERAGE(OFFSET($R$3,0,0,'Données projet'!$E$9+1,1))-AVERAGE(OFFSET($H$3,0,0,'Données projet'!$E$9+1,1))</f>
        <v>288.82868507674738</v>
      </c>
      <c r="T142" s="60">
        <f t="shared" si="142"/>
        <v>283.48738729114024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-1.1368683772161603E-13</v>
      </c>
      <c r="AJ142" s="14">
        <f>AI142*VLOOKUP('Données projet'!$B$10,Paramètres!$A$1:$I$89,3,0)*VLOOKUP('Données projet'!$B$10,Paramètres!$A$1:$I$89,5,0)</f>
        <v>-6.3550942286383367E-14</v>
      </c>
      <c r="AK142" s="14" t="e">
        <f t="shared" si="143"/>
        <v>#NUM!</v>
      </c>
      <c r="AL142" s="22" t="e">
        <f t="shared" si="112"/>
        <v>#NUM!</v>
      </c>
      <c r="AM142" s="60" t="e">
        <f t="shared" si="113"/>
        <v>#NUM!</v>
      </c>
      <c r="AN142" s="60">
        <f ca="1">AVERAGE(OFFSET($AM$3,0,0,'Données projet'!$E$10+1,1))-AVERAGE(OFFSET($H$3,0,0,'Données projet'!$E$10+1,1))</f>
        <v>336.06378061174178</v>
      </c>
      <c r="AO142" s="60">
        <f t="shared" si="144"/>
        <v>440.84111898279565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1.7908303454134092E-15</v>
      </c>
      <c r="AX142" s="23">
        <f t="shared" si="114"/>
        <v>1.7908303454134092E-15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2.6</v>
      </c>
      <c r="BD142" s="13">
        <f>IF('Données projet'!$A$88&gt;35,BD141+BC142-BL141,IF(A142&lt;'Données projet'!$A$88,$BA$205^A142,IF(A142='Données projet'!$A$88,'Données projet'!$B$88,BD141+BC142-BL141)))</f>
        <v>279.39999999999958</v>
      </c>
      <c r="BE142" s="14">
        <f>BD142*VLOOKUP('Données projet'!$B$11,Paramètres!$A$1:$I$89,3,0)*VLOOKUP('Données projet'!$B$11,Paramètres!$A$1:$I$89,5,0)</f>
        <v>300.74615999999952</v>
      </c>
      <c r="BF142" s="14">
        <f t="shared" si="145"/>
        <v>71.332864649807362</v>
      </c>
      <c r="BG142" s="22">
        <f t="shared" si="115"/>
        <v>648.03763459841366</v>
      </c>
      <c r="BH142" s="60">
        <f t="shared" si="116"/>
        <v>941.37096793174692</v>
      </c>
      <c r="BI142" s="60">
        <f ca="1">AVERAGE(OFFSET($BH$3,0,0,'Données projet'!$E$11+1,1))-AVERAGE(OFFSET($H$3,0,0,'Données projet'!$E$11+1,1))</f>
        <v>502.13913277311798</v>
      </c>
      <c r="BJ142" s="60">
        <f t="shared" si="146"/>
        <v>267.2998309535638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-1.1368683772161603E-13</v>
      </c>
      <c r="BZ142" s="14">
        <f>BY142*VLOOKUP('Données projet'!$B$12,Paramètres!$A$1:$I$89,3,0)*VLOOKUP('Données projet'!$B$12,Paramètres!$A$1:$I$89,5,0)</f>
        <v>-4.5815795601811263E-14</v>
      </c>
      <c r="CA142" s="14" t="e">
        <f t="shared" si="147"/>
        <v>#NUM!</v>
      </c>
      <c r="CB142" s="22" t="e">
        <f t="shared" si="118"/>
        <v>#NUM!</v>
      </c>
      <c r="CC142" s="60" t="e">
        <f t="shared" si="119"/>
        <v>#NUM!</v>
      </c>
      <c r="CD142" s="60">
        <f ca="1">AVERAGE(OFFSET($CC$3,0,0,'Données projet'!$E$12+1,1))-AVERAGE(OFFSET($H$3,0,0,'Données projet'!$E$12+1,1))</f>
        <v>384.19543823695972</v>
      </c>
      <c r="CE142" s="60">
        <f t="shared" si="148"/>
        <v>302.1437482177551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1.7667579141598924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1.7667579141598924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1.7053025658242404E-13</v>
      </c>
      <c r="CU142" s="18">
        <f>CT142*VLOOKUP('Données projet'!$B$13,Paramètres!$A$1:$I$89,3,0)*VLOOKUP('Données projet'!$B$13,Paramètres!$A$1:$I$89,5,0)</f>
        <v>1.250327841262333E-13</v>
      </c>
      <c r="CV142" s="14">
        <f t="shared" si="149"/>
        <v>1.8301318724634299E-12</v>
      </c>
      <c r="CW142" s="22">
        <f t="shared" si="121"/>
        <v>3.405245110226996E-12</v>
      </c>
      <c r="CX142" s="60">
        <f t="shared" si="122"/>
        <v>293.33333333333672</v>
      </c>
      <c r="CY142" s="60">
        <f ca="1">AVERAGE(OFFSET($CX$3,0,0,'Données projet'!$E$13+1,1))-AVERAGE(OFFSET($H$3,0,0,'Données projet'!$E$13+1,1))</f>
        <v>395.07658026471302</v>
      </c>
      <c r="CZ142" s="60">
        <f t="shared" si="150"/>
        <v>366.07517477284938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0" t="e">
        <f t="shared" si="125"/>
        <v>#N/A</v>
      </c>
      <c r="DT142" s="60" t="e">
        <f ca="1">AVERAGE(OFFSET($DS$3,0,0,'Données projet'!$E$14+1,1))-AVERAGE(OFFSET($H$3,0,0,'Données projet'!$E$14+1,1))</f>
        <v>#N/A</v>
      </c>
      <c r="DU142" s="60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0" t="e">
        <f t="shared" si="128"/>
        <v>#N/A</v>
      </c>
      <c r="EO142" s="60" t="e">
        <f ca="1">AVERAGE(OFFSET($EN$3,0,0,'Données projet'!$E$15+1,1))-AVERAGE(OFFSET($H$3,0,0,'Données projet'!$E$15+1,1))</f>
        <v>#N/A</v>
      </c>
      <c r="EP142" s="60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0" t="e">
        <f t="shared" si="131"/>
        <v>#N/A</v>
      </c>
      <c r="FJ142" s="60" t="e">
        <f ca="1">AVERAGE(OFFSET($FI$3,0,0,'Données projet'!$E$16+1,1))-AVERAGE(OFFSET($H$3,0,0,'Données projet'!$E$16+1,1))</f>
        <v>#N/A</v>
      </c>
      <c r="FK142" s="60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0" t="e">
        <f t="shared" si="134"/>
        <v>#N/A</v>
      </c>
      <c r="GE142" s="60" t="e">
        <f ca="1">AVERAGE(OFFSET($GD$3,0,0,'Données projet'!$E$17+1,1))-AVERAGE(OFFSET($H$3,0,0,'Données projet'!$E$17+1,1))</f>
        <v>#N/A</v>
      </c>
      <c r="GF142" s="60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0" t="e">
        <f t="shared" si="137"/>
        <v>#N/A</v>
      </c>
      <c r="GZ142" s="60" t="e">
        <f ca="1">AVERAGE(OFFSET($GY$3,0,0,'Données projet'!$E$18+1,1))-AVERAGE(OFFSET($H$3,0,0,'Données projet'!$E$18+1,1))</f>
        <v>#N/A</v>
      </c>
      <c r="HA142" s="60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8">
        <f t="shared" si="110"/>
        <v>256.66666666666669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5.6843418860808015E-14</v>
      </c>
      <c r="O143" s="14">
        <f>N143*VLOOKUP('Données projet'!$B$9,Paramètres!$A$1:$I$89,3,0)*VLOOKUP('Données projet'!$B$9,Paramètres!$A$1:$I$89,5,0)</f>
        <v>4.4337866711430253E-14</v>
      </c>
      <c r="P143" s="14">
        <f t="shared" si="141"/>
        <v>7.3222115536967035E-13</v>
      </c>
      <c r="Q143" s="22">
        <f t="shared" si="108"/>
        <v>1.3525069634579169E-12</v>
      </c>
      <c r="R143" s="60">
        <f t="shared" si="109"/>
        <v>293.33333333333468</v>
      </c>
      <c r="S143" s="60">
        <f ca="1">AVERAGE(OFFSET($R$3,0,0,'Données projet'!$E$9+1,1))-AVERAGE(OFFSET($H$3,0,0,'Données projet'!$E$9+1,1))</f>
        <v>288.82868507674738</v>
      </c>
      <c r="T143" s="60">
        <f t="shared" si="142"/>
        <v>283.48738729114024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-1.1368683772161603E-13</v>
      </c>
      <c r="AJ143" s="14">
        <f>AI143*VLOOKUP('Données projet'!$B$10,Paramètres!$A$1:$I$89,3,0)*VLOOKUP('Données projet'!$B$10,Paramètres!$A$1:$I$89,5,0)</f>
        <v>-6.3550942286383367E-14</v>
      </c>
      <c r="AK143" s="14" t="e">
        <f t="shared" si="143"/>
        <v>#NUM!</v>
      </c>
      <c r="AL143" s="22" t="e">
        <f t="shared" si="112"/>
        <v>#NUM!</v>
      </c>
      <c r="AM143" s="60" t="e">
        <f t="shared" si="113"/>
        <v>#NUM!</v>
      </c>
      <c r="AN143" s="60">
        <f ca="1">AVERAGE(OFFSET($AM$3,0,0,'Données projet'!$E$10+1,1))-AVERAGE(OFFSET($H$3,0,0,'Données projet'!$E$10+1,1))</f>
        <v>336.06378061174178</v>
      </c>
      <c r="AO143" s="60">
        <f t="shared" si="144"/>
        <v>440.84111898279565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1.2663082811964689E-15</v>
      </c>
      <c r="AX143" s="23">
        <f t="shared" si="114"/>
        <v>1.2663082811964689E-15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2.6</v>
      </c>
      <c r="BD143" s="13">
        <f>IF('Données projet'!$A$88&gt;35,BD142+BC143-BL142,IF(A143&lt;'Données projet'!$A$88,$BA$205^A143,IF(A143='Données projet'!$A$88,'Données projet'!$B$88,BD142+BC143-BL142)))</f>
        <v>281.9999999999996</v>
      </c>
      <c r="BE143" s="14">
        <f>BD143*VLOOKUP('Données projet'!$B$11,Paramètres!$A$1:$I$89,3,0)*VLOOKUP('Données projet'!$B$11,Paramètres!$A$1:$I$89,5,0)</f>
        <v>303.54479999999955</v>
      </c>
      <c r="BF143" s="14">
        <f t="shared" si="145"/>
        <v>71.919080904752448</v>
      </c>
      <c r="BG143" s="22">
        <f t="shared" si="115"/>
        <v>653.93292590910971</v>
      </c>
      <c r="BH143" s="60">
        <f t="shared" si="116"/>
        <v>947.26625924244308</v>
      </c>
      <c r="BI143" s="60">
        <f ca="1">AVERAGE(OFFSET($BH$3,0,0,'Données projet'!$E$11+1,1))-AVERAGE(OFFSET($H$3,0,0,'Données projet'!$E$11+1,1))</f>
        <v>502.13913277311798</v>
      </c>
      <c r="BJ143" s="60">
        <f t="shared" si="146"/>
        <v>267.2998309535638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-1.1368683772161603E-13</v>
      </c>
      <c r="BZ143" s="14">
        <f>BY143*VLOOKUP('Données projet'!$B$12,Paramètres!$A$1:$I$89,3,0)*VLOOKUP('Données projet'!$B$12,Paramètres!$A$1:$I$89,5,0)</f>
        <v>-4.5815795601811263E-14</v>
      </c>
      <c r="CA143" s="14" t="e">
        <f t="shared" si="147"/>
        <v>#NUM!</v>
      </c>
      <c r="CB143" s="22" t="e">
        <f t="shared" si="118"/>
        <v>#NUM!</v>
      </c>
      <c r="CC143" s="60" t="e">
        <f t="shared" si="119"/>
        <v>#NUM!</v>
      </c>
      <c r="CD143" s="60">
        <f ca="1">AVERAGE(OFFSET($CC$3,0,0,'Données projet'!$E$12+1,1))-AVERAGE(OFFSET($H$3,0,0,'Données projet'!$E$12+1,1))</f>
        <v>384.19543823695972</v>
      </c>
      <c r="CE143" s="60">
        <f t="shared" si="148"/>
        <v>302.1437482177551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1.7184458260874294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1.7184458260874294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1.7053025658242404E-13</v>
      </c>
      <c r="CU143" s="18">
        <f>CT143*VLOOKUP('Données projet'!$B$13,Paramètres!$A$1:$I$89,3,0)*VLOOKUP('Données projet'!$B$13,Paramètres!$A$1:$I$89,5,0)</f>
        <v>1.250327841262333E-13</v>
      </c>
      <c r="CV143" s="14">
        <f t="shared" si="149"/>
        <v>1.8301318724634299E-12</v>
      </c>
      <c r="CW143" s="22">
        <f t="shared" si="121"/>
        <v>3.405245110226996E-12</v>
      </c>
      <c r="CX143" s="60">
        <f t="shared" si="122"/>
        <v>293.33333333333672</v>
      </c>
      <c r="CY143" s="60">
        <f ca="1">AVERAGE(OFFSET($CX$3,0,0,'Données projet'!$E$13+1,1))-AVERAGE(OFFSET($H$3,0,0,'Données projet'!$E$13+1,1))</f>
        <v>395.07658026471302</v>
      </c>
      <c r="CZ143" s="60">
        <f t="shared" si="150"/>
        <v>366.07517477284938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0" t="e">
        <f t="shared" si="125"/>
        <v>#N/A</v>
      </c>
      <c r="DT143" s="60" t="e">
        <f ca="1">AVERAGE(OFFSET($DS$3,0,0,'Données projet'!$E$14+1,1))-AVERAGE(OFFSET($H$3,0,0,'Données projet'!$E$14+1,1))</f>
        <v>#N/A</v>
      </c>
      <c r="DU143" s="60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0" t="e">
        <f t="shared" si="128"/>
        <v>#N/A</v>
      </c>
      <c r="EO143" s="60" t="e">
        <f ca="1">AVERAGE(OFFSET($EN$3,0,0,'Données projet'!$E$15+1,1))-AVERAGE(OFFSET($H$3,0,0,'Données projet'!$E$15+1,1))</f>
        <v>#N/A</v>
      </c>
      <c r="EP143" s="60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0" t="e">
        <f t="shared" si="131"/>
        <v>#N/A</v>
      </c>
      <c r="FJ143" s="60" t="e">
        <f ca="1">AVERAGE(OFFSET($FI$3,0,0,'Données projet'!$E$16+1,1))-AVERAGE(OFFSET($H$3,0,0,'Données projet'!$E$16+1,1))</f>
        <v>#N/A</v>
      </c>
      <c r="FK143" s="60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0" t="e">
        <f t="shared" si="134"/>
        <v>#N/A</v>
      </c>
      <c r="GE143" s="60" t="e">
        <f ca="1">AVERAGE(OFFSET($GD$3,0,0,'Données projet'!$E$17+1,1))-AVERAGE(OFFSET($H$3,0,0,'Données projet'!$E$17+1,1))</f>
        <v>#N/A</v>
      </c>
      <c r="GF143" s="60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0" t="e">
        <f t="shared" si="137"/>
        <v>#N/A</v>
      </c>
      <c r="GZ143" s="60" t="e">
        <f ca="1">AVERAGE(OFFSET($GY$3,0,0,'Données projet'!$E$18+1,1))-AVERAGE(OFFSET($H$3,0,0,'Données projet'!$E$18+1,1))</f>
        <v>#N/A</v>
      </c>
      <c r="HA143" s="60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8">
        <f t="shared" si="110"/>
        <v>256.66666666666669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5.6843418860808015E-14</v>
      </c>
      <c r="O144" s="14">
        <f>N144*VLOOKUP('Données projet'!$B$9,Paramètres!$A$1:$I$89,3,0)*VLOOKUP('Données projet'!$B$9,Paramètres!$A$1:$I$89,5,0)</f>
        <v>4.4337866711430253E-14</v>
      </c>
      <c r="P144" s="14">
        <f t="shared" si="141"/>
        <v>7.3222115536967035E-13</v>
      </c>
      <c r="Q144" s="22">
        <f t="shared" si="108"/>
        <v>1.3525069634579169E-12</v>
      </c>
      <c r="R144" s="60">
        <f t="shared" si="109"/>
        <v>293.33333333333468</v>
      </c>
      <c r="S144" s="60">
        <f ca="1">AVERAGE(OFFSET($R$3,0,0,'Données projet'!$E$9+1,1))-AVERAGE(OFFSET($H$3,0,0,'Données projet'!$E$9+1,1))</f>
        <v>288.82868507674738</v>
      </c>
      <c r="T144" s="60">
        <f t="shared" si="142"/>
        <v>283.48738729114024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-1.1368683772161603E-13</v>
      </c>
      <c r="AJ144" s="14">
        <f>AI144*VLOOKUP('Données projet'!$B$10,Paramètres!$A$1:$I$89,3,0)*VLOOKUP('Données projet'!$B$10,Paramètres!$A$1:$I$89,5,0)</f>
        <v>-6.3550942286383367E-14</v>
      </c>
      <c r="AK144" s="14" t="e">
        <f t="shared" si="143"/>
        <v>#NUM!</v>
      </c>
      <c r="AL144" s="22" t="e">
        <f t="shared" si="112"/>
        <v>#NUM!</v>
      </c>
      <c r="AM144" s="60" t="e">
        <f t="shared" si="113"/>
        <v>#NUM!</v>
      </c>
      <c r="AN144" s="60">
        <f ca="1">AVERAGE(OFFSET($AM$3,0,0,'Données projet'!$E$10+1,1))-AVERAGE(OFFSET($H$3,0,0,'Données projet'!$E$10+1,1))</f>
        <v>336.06378061174178</v>
      </c>
      <c r="AO144" s="60">
        <f t="shared" si="144"/>
        <v>440.84111898279565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8.9541517270670458E-16</v>
      </c>
      <c r="AX144" s="23">
        <f t="shared" si="114"/>
        <v>8.9541517270670458E-16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2.6</v>
      </c>
      <c r="BD144" s="13">
        <f>IF('Données projet'!$A$88&gt;35,BD143+BC144-BL143,IF(A144&lt;'Données projet'!$A$88,$BA$205^A144,IF(A144='Données projet'!$A$88,'Données projet'!$B$88,BD143+BC144-BL143)))</f>
        <v>284.59999999999962</v>
      </c>
      <c r="BE144" s="14">
        <f>BD144*VLOOKUP('Données projet'!$B$11,Paramètres!$A$1:$I$89,3,0)*VLOOKUP('Données projet'!$B$11,Paramètres!$A$1:$I$89,5,0)</f>
        <v>306.34343999999959</v>
      </c>
      <c r="BF144" s="14">
        <f t="shared" si="145"/>
        <v>72.504668365443322</v>
      </c>
      <c r="BG144" s="22">
        <f t="shared" si="115"/>
        <v>659.82712206981296</v>
      </c>
      <c r="BH144" s="60">
        <f t="shared" si="116"/>
        <v>953.16045540314622</v>
      </c>
      <c r="BI144" s="60">
        <f ca="1">AVERAGE(OFFSET($BH$3,0,0,'Données projet'!$E$11+1,1))-AVERAGE(OFFSET($H$3,0,0,'Données projet'!$E$11+1,1))</f>
        <v>502.13913277311798</v>
      </c>
      <c r="BJ144" s="60">
        <f t="shared" si="146"/>
        <v>267.2998309535638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-1.1368683772161603E-13</v>
      </c>
      <c r="BZ144" s="14">
        <f>BY144*VLOOKUP('Données projet'!$B$12,Paramètres!$A$1:$I$89,3,0)*VLOOKUP('Données projet'!$B$12,Paramètres!$A$1:$I$89,5,0)</f>
        <v>-4.5815795601811263E-14</v>
      </c>
      <c r="CA144" s="14" t="e">
        <f t="shared" si="147"/>
        <v>#NUM!</v>
      </c>
      <c r="CB144" s="22" t="e">
        <f t="shared" si="118"/>
        <v>#NUM!</v>
      </c>
      <c r="CC144" s="60" t="e">
        <f t="shared" si="119"/>
        <v>#NUM!</v>
      </c>
      <c r="CD144" s="60">
        <f ca="1">AVERAGE(OFFSET($CC$3,0,0,'Données projet'!$E$12+1,1))-AVERAGE(OFFSET($H$3,0,0,'Données projet'!$E$12+1,1))</f>
        <v>384.19543823695972</v>
      </c>
      <c r="CE144" s="60">
        <f t="shared" si="148"/>
        <v>302.1437482177551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1.6714548346039302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1.6714548346039302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1.7053025658242404E-13</v>
      </c>
      <c r="CU144" s="18">
        <f>CT144*VLOOKUP('Données projet'!$B$13,Paramètres!$A$1:$I$89,3,0)*VLOOKUP('Données projet'!$B$13,Paramètres!$A$1:$I$89,5,0)</f>
        <v>1.250327841262333E-13</v>
      </c>
      <c r="CV144" s="14">
        <f t="shared" si="149"/>
        <v>1.8301318724634299E-12</v>
      </c>
      <c r="CW144" s="22">
        <f t="shared" si="121"/>
        <v>3.405245110226996E-12</v>
      </c>
      <c r="CX144" s="60">
        <f t="shared" si="122"/>
        <v>293.33333333333672</v>
      </c>
      <c r="CY144" s="60">
        <f ca="1">AVERAGE(OFFSET($CX$3,0,0,'Données projet'!$E$13+1,1))-AVERAGE(OFFSET($H$3,0,0,'Données projet'!$E$13+1,1))</f>
        <v>395.07658026471302</v>
      </c>
      <c r="CZ144" s="60">
        <f t="shared" si="150"/>
        <v>366.07517477284938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0" t="e">
        <f t="shared" si="125"/>
        <v>#N/A</v>
      </c>
      <c r="DT144" s="60" t="e">
        <f ca="1">AVERAGE(OFFSET($DS$3,0,0,'Données projet'!$E$14+1,1))-AVERAGE(OFFSET($H$3,0,0,'Données projet'!$E$14+1,1))</f>
        <v>#N/A</v>
      </c>
      <c r="DU144" s="60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0" t="e">
        <f t="shared" si="128"/>
        <v>#N/A</v>
      </c>
      <c r="EO144" s="60" t="e">
        <f ca="1">AVERAGE(OFFSET($EN$3,0,0,'Données projet'!$E$15+1,1))-AVERAGE(OFFSET($H$3,0,0,'Données projet'!$E$15+1,1))</f>
        <v>#N/A</v>
      </c>
      <c r="EP144" s="60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0" t="e">
        <f t="shared" si="131"/>
        <v>#N/A</v>
      </c>
      <c r="FJ144" s="60" t="e">
        <f ca="1">AVERAGE(OFFSET($FI$3,0,0,'Données projet'!$E$16+1,1))-AVERAGE(OFFSET($H$3,0,0,'Données projet'!$E$16+1,1))</f>
        <v>#N/A</v>
      </c>
      <c r="FK144" s="60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0" t="e">
        <f t="shared" si="134"/>
        <v>#N/A</v>
      </c>
      <c r="GE144" s="60" t="e">
        <f ca="1">AVERAGE(OFFSET($GD$3,0,0,'Données projet'!$E$17+1,1))-AVERAGE(OFFSET($H$3,0,0,'Données projet'!$E$17+1,1))</f>
        <v>#N/A</v>
      </c>
      <c r="GF144" s="60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0" t="e">
        <f t="shared" si="137"/>
        <v>#N/A</v>
      </c>
      <c r="GZ144" s="60" t="e">
        <f ca="1">AVERAGE(OFFSET($GY$3,0,0,'Données projet'!$E$18+1,1))-AVERAGE(OFFSET($H$3,0,0,'Données projet'!$E$18+1,1))</f>
        <v>#N/A</v>
      </c>
      <c r="HA144" s="60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8">
        <f t="shared" si="110"/>
        <v>256.66666666666669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5.6843418860808015E-14</v>
      </c>
      <c r="O145" s="14">
        <f>N145*VLOOKUP('Données projet'!$B$9,Paramètres!$A$1:$I$89,3,0)*VLOOKUP('Données projet'!$B$9,Paramètres!$A$1:$I$89,5,0)</f>
        <v>4.4337866711430253E-14</v>
      </c>
      <c r="P145" s="14">
        <f t="shared" si="141"/>
        <v>7.3222115536967035E-13</v>
      </c>
      <c r="Q145" s="22">
        <f t="shared" si="108"/>
        <v>1.3525069634579169E-12</v>
      </c>
      <c r="R145" s="60">
        <f t="shared" si="109"/>
        <v>293.33333333333468</v>
      </c>
      <c r="S145" s="60">
        <f ca="1">AVERAGE(OFFSET($R$3,0,0,'Données projet'!$E$9+1,1))-AVERAGE(OFFSET($H$3,0,0,'Données projet'!$E$9+1,1))</f>
        <v>288.82868507674738</v>
      </c>
      <c r="T145" s="60">
        <f t="shared" si="142"/>
        <v>283.48738729114024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-1.1368683772161603E-13</v>
      </c>
      <c r="AJ145" s="14">
        <f>AI145*VLOOKUP('Données projet'!$B$10,Paramètres!$A$1:$I$89,3,0)*VLOOKUP('Données projet'!$B$10,Paramètres!$A$1:$I$89,5,0)</f>
        <v>-6.3550942286383367E-14</v>
      </c>
      <c r="AK145" s="14" t="e">
        <f t="shared" si="143"/>
        <v>#NUM!</v>
      </c>
      <c r="AL145" s="22" t="e">
        <f t="shared" si="112"/>
        <v>#NUM!</v>
      </c>
      <c r="AM145" s="60" t="e">
        <f t="shared" si="113"/>
        <v>#NUM!</v>
      </c>
      <c r="AN145" s="60">
        <f ca="1">AVERAGE(OFFSET($AM$3,0,0,'Données projet'!$E$10+1,1))-AVERAGE(OFFSET($H$3,0,0,'Données projet'!$E$10+1,1))</f>
        <v>336.06378061174178</v>
      </c>
      <c r="AO145" s="60">
        <f t="shared" si="144"/>
        <v>440.84111898279565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6.3315414059823443E-16</v>
      </c>
      <c r="AX145" s="23">
        <f t="shared" si="114"/>
        <v>6.3315414059823443E-16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2.6</v>
      </c>
      <c r="BD145" s="13">
        <f>IF('Données projet'!$A$88&gt;35,BD144+BC145-BL144,IF(A145&lt;'Données projet'!$A$88,$BA$205^A145,IF(A145='Données projet'!$A$88,'Données projet'!$B$88,BD144+BC145-BL144)))</f>
        <v>287.19999999999965</v>
      </c>
      <c r="BE145" s="14">
        <f>BD145*VLOOKUP('Données projet'!$B$11,Paramètres!$A$1:$I$89,3,0)*VLOOKUP('Données projet'!$B$11,Paramètres!$A$1:$I$89,5,0)</f>
        <v>309.14207999999962</v>
      </c>
      <c r="BF145" s="14">
        <f t="shared" si="145"/>
        <v>73.089633441733085</v>
      </c>
      <c r="BG145" s="22">
        <f t="shared" si="115"/>
        <v>665.7202342443511</v>
      </c>
      <c r="BH145" s="60">
        <f t="shared" si="116"/>
        <v>959.05356757768436</v>
      </c>
      <c r="BI145" s="60">
        <f ca="1">AVERAGE(OFFSET($BH$3,0,0,'Données projet'!$E$11+1,1))-AVERAGE(OFFSET($H$3,0,0,'Données projet'!$E$11+1,1))</f>
        <v>502.13913277311798</v>
      </c>
      <c r="BJ145" s="60">
        <f t="shared" si="146"/>
        <v>267.2998309535638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-1.1368683772161603E-13</v>
      </c>
      <c r="BZ145" s="14">
        <f>BY145*VLOOKUP('Données projet'!$B$12,Paramètres!$A$1:$I$89,3,0)*VLOOKUP('Données projet'!$B$12,Paramètres!$A$1:$I$89,5,0)</f>
        <v>-4.5815795601811263E-14</v>
      </c>
      <c r="CA145" s="14" t="e">
        <f t="shared" si="147"/>
        <v>#NUM!</v>
      </c>
      <c r="CB145" s="22" t="e">
        <f t="shared" si="118"/>
        <v>#NUM!</v>
      </c>
      <c r="CC145" s="60" t="e">
        <f t="shared" si="119"/>
        <v>#NUM!</v>
      </c>
      <c r="CD145" s="60">
        <f ca="1">AVERAGE(OFFSET($CC$3,0,0,'Données projet'!$E$12+1,1))-AVERAGE(OFFSET($H$3,0,0,'Données projet'!$E$12+1,1))</f>
        <v>384.19543823695972</v>
      </c>
      <c r="CE145" s="60">
        <f t="shared" si="148"/>
        <v>302.1437482177551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1.6257488142536962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1.6257488142536962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1.7053025658242404E-13</v>
      </c>
      <c r="CU145" s="18">
        <f>CT145*VLOOKUP('Données projet'!$B$13,Paramètres!$A$1:$I$89,3,0)*VLOOKUP('Données projet'!$B$13,Paramètres!$A$1:$I$89,5,0)</f>
        <v>1.250327841262333E-13</v>
      </c>
      <c r="CV145" s="14">
        <f t="shared" si="149"/>
        <v>1.8301318724634299E-12</v>
      </c>
      <c r="CW145" s="22">
        <f t="shared" si="121"/>
        <v>3.405245110226996E-12</v>
      </c>
      <c r="CX145" s="60">
        <f t="shared" si="122"/>
        <v>293.33333333333672</v>
      </c>
      <c r="CY145" s="60">
        <f ca="1">AVERAGE(OFFSET($CX$3,0,0,'Données projet'!$E$13+1,1))-AVERAGE(OFFSET($H$3,0,0,'Données projet'!$E$13+1,1))</f>
        <v>395.07658026471302</v>
      </c>
      <c r="CZ145" s="60">
        <f t="shared" si="150"/>
        <v>366.07517477284938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0" t="e">
        <f t="shared" si="125"/>
        <v>#N/A</v>
      </c>
      <c r="DT145" s="60" t="e">
        <f ca="1">AVERAGE(OFFSET($DS$3,0,0,'Données projet'!$E$14+1,1))-AVERAGE(OFFSET($H$3,0,0,'Données projet'!$E$14+1,1))</f>
        <v>#N/A</v>
      </c>
      <c r="DU145" s="60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0" t="e">
        <f t="shared" si="128"/>
        <v>#N/A</v>
      </c>
      <c r="EO145" s="60" t="e">
        <f ca="1">AVERAGE(OFFSET($EN$3,0,0,'Données projet'!$E$15+1,1))-AVERAGE(OFFSET($H$3,0,0,'Données projet'!$E$15+1,1))</f>
        <v>#N/A</v>
      </c>
      <c r="EP145" s="60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0" t="e">
        <f t="shared" si="131"/>
        <v>#N/A</v>
      </c>
      <c r="FJ145" s="60" t="e">
        <f ca="1">AVERAGE(OFFSET($FI$3,0,0,'Données projet'!$E$16+1,1))-AVERAGE(OFFSET($H$3,0,0,'Données projet'!$E$16+1,1))</f>
        <v>#N/A</v>
      </c>
      <c r="FK145" s="60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0" t="e">
        <f t="shared" si="134"/>
        <v>#N/A</v>
      </c>
      <c r="GE145" s="60" t="e">
        <f ca="1">AVERAGE(OFFSET($GD$3,0,0,'Données projet'!$E$17+1,1))-AVERAGE(OFFSET($H$3,0,0,'Données projet'!$E$17+1,1))</f>
        <v>#N/A</v>
      </c>
      <c r="GF145" s="60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0" t="e">
        <f t="shared" si="137"/>
        <v>#N/A</v>
      </c>
      <c r="GZ145" s="60" t="e">
        <f ca="1">AVERAGE(OFFSET($GY$3,0,0,'Données projet'!$E$18+1,1))-AVERAGE(OFFSET($H$3,0,0,'Données projet'!$E$18+1,1))</f>
        <v>#N/A</v>
      </c>
      <c r="HA145" s="60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8">
        <f t="shared" si="110"/>
        <v>256.66666666666669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5.6843418860808015E-14</v>
      </c>
      <c r="O146" s="14">
        <f>N146*VLOOKUP('Données projet'!$B$9,Paramètres!$A$1:$I$89,3,0)*VLOOKUP('Données projet'!$B$9,Paramètres!$A$1:$I$89,5,0)</f>
        <v>4.4337866711430253E-14</v>
      </c>
      <c r="P146" s="14">
        <f t="shared" si="141"/>
        <v>7.3222115536967035E-13</v>
      </c>
      <c r="Q146" s="22">
        <f t="shared" si="108"/>
        <v>1.3525069634579169E-12</v>
      </c>
      <c r="R146" s="60">
        <f t="shared" si="109"/>
        <v>293.33333333333468</v>
      </c>
      <c r="S146" s="60">
        <f ca="1">AVERAGE(OFFSET($R$3,0,0,'Données projet'!$E$9+1,1))-AVERAGE(OFFSET($H$3,0,0,'Données projet'!$E$9+1,1))</f>
        <v>288.82868507674738</v>
      </c>
      <c r="T146" s="60">
        <f t="shared" si="142"/>
        <v>283.48738729114024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-1.1368683772161603E-13</v>
      </c>
      <c r="AJ146" s="14">
        <f>AI146*VLOOKUP('Données projet'!$B$10,Paramètres!$A$1:$I$89,3,0)*VLOOKUP('Données projet'!$B$10,Paramètres!$A$1:$I$89,5,0)</f>
        <v>-6.3550942286383367E-14</v>
      </c>
      <c r="AK146" s="14" t="e">
        <f t="shared" si="143"/>
        <v>#NUM!</v>
      </c>
      <c r="AL146" s="22" t="e">
        <f t="shared" si="112"/>
        <v>#NUM!</v>
      </c>
      <c r="AM146" s="60" t="e">
        <f t="shared" si="113"/>
        <v>#NUM!</v>
      </c>
      <c r="AN146" s="60">
        <f ca="1">AVERAGE(OFFSET($AM$3,0,0,'Données projet'!$E$10+1,1))-AVERAGE(OFFSET($H$3,0,0,'Données projet'!$E$10+1,1))</f>
        <v>336.06378061174178</v>
      </c>
      <c r="AO146" s="60">
        <f t="shared" si="144"/>
        <v>440.84111898279565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4.4770758635335229E-16</v>
      </c>
      <c r="AX146" s="23">
        <f t="shared" si="114"/>
        <v>4.4770758635335229E-16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2.6</v>
      </c>
      <c r="BD146" s="13">
        <f>IF('Données projet'!$A$88&gt;35,BD145+BC146-BL145,IF(A146&lt;'Données projet'!$A$88,$BA$205^A146,IF(A146='Données projet'!$A$88,'Données projet'!$B$88,BD145+BC146-BL145)))</f>
        <v>289.79999999999967</v>
      </c>
      <c r="BE146" s="14">
        <f>BD146*VLOOKUP('Données projet'!$B$11,Paramètres!$A$1:$I$89,3,0)*VLOOKUP('Données projet'!$B$11,Paramètres!$A$1:$I$89,5,0)</f>
        <v>311.94071999999966</v>
      </c>
      <c r="BF146" s="14">
        <f t="shared" si="145"/>
        <v>73.673982420724599</v>
      </c>
      <c r="BG146" s="22">
        <f t="shared" si="115"/>
        <v>671.61227338276137</v>
      </c>
      <c r="BH146" s="60">
        <f t="shared" si="116"/>
        <v>964.94560671609474</v>
      </c>
      <c r="BI146" s="60">
        <f ca="1">AVERAGE(OFFSET($BH$3,0,0,'Données projet'!$E$11+1,1))-AVERAGE(OFFSET($H$3,0,0,'Données projet'!$E$11+1,1))</f>
        <v>502.13913277311798</v>
      </c>
      <c r="BJ146" s="60">
        <f t="shared" si="146"/>
        <v>267.2998309535638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-1.1368683772161603E-13</v>
      </c>
      <c r="BZ146" s="14">
        <f>BY146*VLOOKUP('Données projet'!$B$12,Paramètres!$A$1:$I$89,3,0)*VLOOKUP('Données projet'!$B$12,Paramètres!$A$1:$I$89,5,0)</f>
        <v>-4.5815795601811263E-14</v>
      </c>
      <c r="CA146" s="14" t="e">
        <f t="shared" si="147"/>
        <v>#NUM!</v>
      </c>
      <c r="CB146" s="22" t="e">
        <f t="shared" si="118"/>
        <v>#NUM!</v>
      </c>
      <c r="CC146" s="60" t="e">
        <f t="shared" si="119"/>
        <v>#NUM!</v>
      </c>
      <c r="CD146" s="60">
        <f ca="1">AVERAGE(OFFSET($CC$3,0,0,'Données projet'!$E$12+1,1))-AVERAGE(OFFSET($H$3,0,0,'Données projet'!$E$12+1,1))</f>
        <v>384.19543823695972</v>
      </c>
      <c r="CE146" s="60">
        <f t="shared" si="148"/>
        <v>302.1437482177551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1.5812926274335144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1.5812926274335144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1.7053025658242404E-13</v>
      </c>
      <c r="CU146" s="18">
        <f>CT146*VLOOKUP('Données projet'!$B$13,Paramètres!$A$1:$I$89,3,0)*VLOOKUP('Données projet'!$B$13,Paramètres!$A$1:$I$89,5,0)</f>
        <v>1.250327841262333E-13</v>
      </c>
      <c r="CV146" s="14">
        <f t="shared" si="149"/>
        <v>1.8301318724634299E-12</v>
      </c>
      <c r="CW146" s="22">
        <f t="shared" si="121"/>
        <v>3.405245110226996E-12</v>
      </c>
      <c r="CX146" s="60">
        <f t="shared" si="122"/>
        <v>293.33333333333672</v>
      </c>
      <c r="CY146" s="60">
        <f ca="1">AVERAGE(OFFSET($CX$3,0,0,'Données projet'!$E$13+1,1))-AVERAGE(OFFSET($H$3,0,0,'Données projet'!$E$13+1,1))</f>
        <v>395.07658026471302</v>
      </c>
      <c r="CZ146" s="60">
        <f t="shared" si="150"/>
        <v>366.07517477284938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0" t="e">
        <f t="shared" si="125"/>
        <v>#N/A</v>
      </c>
      <c r="DT146" s="60" t="e">
        <f ca="1">AVERAGE(OFFSET($DS$3,0,0,'Données projet'!$E$14+1,1))-AVERAGE(OFFSET($H$3,0,0,'Données projet'!$E$14+1,1))</f>
        <v>#N/A</v>
      </c>
      <c r="DU146" s="60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0" t="e">
        <f t="shared" si="128"/>
        <v>#N/A</v>
      </c>
      <c r="EO146" s="60" t="e">
        <f ca="1">AVERAGE(OFFSET($EN$3,0,0,'Données projet'!$E$15+1,1))-AVERAGE(OFFSET($H$3,0,0,'Données projet'!$E$15+1,1))</f>
        <v>#N/A</v>
      </c>
      <c r="EP146" s="60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0" t="e">
        <f t="shared" si="131"/>
        <v>#N/A</v>
      </c>
      <c r="FJ146" s="60" t="e">
        <f ca="1">AVERAGE(OFFSET($FI$3,0,0,'Données projet'!$E$16+1,1))-AVERAGE(OFFSET($H$3,0,0,'Données projet'!$E$16+1,1))</f>
        <v>#N/A</v>
      </c>
      <c r="FK146" s="60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0" t="e">
        <f t="shared" si="134"/>
        <v>#N/A</v>
      </c>
      <c r="GE146" s="60" t="e">
        <f ca="1">AVERAGE(OFFSET($GD$3,0,0,'Données projet'!$E$17+1,1))-AVERAGE(OFFSET($H$3,0,0,'Données projet'!$E$17+1,1))</f>
        <v>#N/A</v>
      </c>
      <c r="GF146" s="60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0" t="e">
        <f t="shared" si="137"/>
        <v>#N/A</v>
      </c>
      <c r="GZ146" s="60" t="e">
        <f ca="1">AVERAGE(OFFSET($GY$3,0,0,'Données projet'!$E$18+1,1))-AVERAGE(OFFSET($H$3,0,0,'Données projet'!$E$18+1,1))</f>
        <v>#N/A</v>
      </c>
      <c r="HA146" s="60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8">
        <f t="shared" si="110"/>
        <v>256.66666666666669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5.6843418860808015E-14</v>
      </c>
      <c r="O147" s="14">
        <f>N147*VLOOKUP('Données projet'!$B$9,Paramètres!$A$1:$I$89,3,0)*VLOOKUP('Données projet'!$B$9,Paramètres!$A$1:$I$89,5,0)</f>
        <v>4.4337866711430253E-14</v>
      </c>
      <c r="P147" s="14">
        <f t="shared" si="141"/>
        <v>7.3222115536967035E-13</v>
      </c>
      <c r="Q147" s="22">
        <f t="shared" si="108"/>
        <v>1.3525069634579169E-12</v>
      </c>
      <c r="R147" s="60">
        <f t="shared" si="109"/>
        <v>293.33333333333468</v>
      </c>
      <c r="S147" s="60">
        <f ca="1">AVERAGE(OFFSET($R$3,0,0,'Données projet'!$E$9+1,1))-AVERAGE(OFFSET($H$3,0,0,'Données projet'!$E$9+1,1))</f>
        <v>288.82868507674738</v>
      </c>
      <c r="T147" s="60">
        <f t="shared" si="142"/>
        <v>283.48738729114024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-1.1368683772161603E-13</v>
      </c>
      <c r="AJ147" s="14">
        <f>AI147*VLOOKUP('Données projet'!$B$10,Paramètres!$A$1:$I$89,3,0)*VLOOKUP('Données projet'!$B$10,Paramètres!$A$1:$I$89,5,0)</f>
        <v>-6.3550942286383367E-14</v>
      </c>
      <c r="AK147" s="14" t="e">
        <f t="shared" si="143"/>
        <v>#NUM!</v>
      </c>
      <c r="AL147" s="22" t="e">
        <f t="shared" si="112"/>
        <v>#NUM!</v>
      </c>
      <c r="AM147" s="60" t="e">
        <f t="shared" si="113"/>
        <v>#NUM!</v>
      </c>
      <c r="AN147" s="60">
        <f ca="1">AVERAGE(OFFSET($AM$3,0,0,'Données projet'!$E$10+1,1))-AVERAGE(OFFSET($H$3,0,0,'Données projet'!$E$10+1,1))</f>
        <v>336.06378061174178</v>
      </c>
      <c r="AO147" s="60">
        <f t="shared" si="144"/>
        <v>440.84111898279565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3.1657707029911722E-16</v>
      </c>
      <c r="AX147" s="23">
        <f t="shared" si="114"/>
        <v>3.1657707029911722E-16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2.6</v>
      </c>
      <c r="BD147" s="13">
        <f>IF('Données projet'!$A$88&gt;35,BD146+BC147-BL146,IF(A147&lt;'Données projet'!$A$88,$BA$205^A147,IF(A147='Données projet'!$A$88,'Données projet'!$B$88,BD146+BC147-BL146)))</f>
        <v>292.39999999999969</v>
      </c>
      <c r="BE147" s="14">
        <f>BD147*VLOOKUP('Données projet'!$B$11,Paramètres!$A$1:$I$89,3,0)*VLOOKUP('Données projet'!$B$11,Paramètres!$A$1:$I$89,5,0)</f>
        <v>314.73935999999964</v>
      </c>
      <c r="BF147" s="14">
        <f t="shared" si="145"/>
        <v>74.257721470200167</v>
      </c>
      <c r="BG147" s="22">
        <f t="shared" si="115"/>
        <v>677.50325022726463</v>
      </c>
      <c r="BH147" s="60">
        <f t="shared" si="116"/>
        <v>970.836583560598</v>
      </c>
      <c r="BI147" s="60">
        <f ca="1">AVERAGE(OFFSET($BH$3,0,0,'Données projet'!$E$11+1,1))-AVERAGE(OFFSET($H$3,0,0,'Données projet'!$E$11+1,1))</f>
        <v>502.13913277311798</v>
      </c>
      <c r="BJ147" s="60">
        <f t="shared" si="146"/>
        <v>267.2998309535638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-1.1368683772161603E-13</v>
      </c>
      <c r="BZ147" s="14">
        <f>BY147*VLOOKUP('Données projet'!$B$12,Paramètres!$A$1:$I$89,3,0)*VLOOKUP('Données projet'!$B$12,Paramètres!$A$1:$I$89,5,0)</f>
        <v>-4.5815795601811263E-14</v>
      </c>
      <c r="CA147" s="14" t="e">
        <f t="shared" si="147"/>
        <v>#NUM!</v>
      </c>
      <c r="CB147" s="22" t="e">
        <f t="shared" si="118"/>
        <v>#NUM!</v>
      </c>
      <c r="CC147" s="60" t="e">
        <f t="shared" si="119"/>
        <v>#NUM!</v>
      </c>
      <c r="CD147" s="60">
        <f ca="1">AVERAGE(OFFSET($CC$3,0,0,'Données projet'!$E$12+1,1))-AVERAGE(OFFSET($H$3,0,0,'Données projet'!$E$12+1,1))</f>
        <v>384.19543823695972</v>
      </c>
      <c r="CE147" s="60">
        <f t="shared" si="148"/>
        <v>302.1437482177551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1.5380520973797798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1.5380520973797798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1.7053025658242404E-13</v>
      </c>
      <c r="CU147" s="18">
        <f>CT147*VLOOKUP('Données projet'!$B$13,Paramètres!$A$1:$I$89,3,0)*VLOOKUP('Données projet'!$B$13,Paramètres!$A$1:$I$89,5,0)</f>
        <v>1.250327841262333E-13</v>
      </c>
      <c r="CV147" s="14">
        <f t="shared" si="149"/>
        <v>1.8301318724634299E-12</v>
      </c>
      <c r="CW147" s="22">
        <f t="shared" si="121"/>
        <v>3.405245110226996E-12</v>
      </c>
      <c r="CX147" s="60">
        <f t="shared" si="122"/>
        <v>293.33333333333672</v>
      </c>
      <c r="CY147" s="60">
        <f ca="1">AVERAGE(OFFSET($CX$3,0,0,'Données projet'!$E$13+1,1))-AVERAGE(OFFSET($H$3,0,0,'Données projet'!$E$13+1,1))</f>
        <v>395.07658026471302</v>
      </c>
      <c r="CZ147" s="60">
        <f t="shared" si="150"/>
        <v>366.07517477284938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0" t="e">
        <f t="shared" si="125"/>
        <v>#N/A</v>
      </c>
      <c r="DT147" s="60" t="e">
        <f ca="1">AVERAGE(OFFSET($DS$3,0,0,'Données projet'!$E$14+1,1))-AVERAGE(OFFSET($H$3,0,0,'Données projet'!$E$14+1,1))</f>
        <v>#N/A</v>
      </c>
      <c r="DU147" s="60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0" t="e">
        <f t="shared" si="128"/>
        <v>#N/A</v>
      </c>
      <c r="EO147" s="60" t="e">
        <f ca="1">AVERAGE(OFFSET($EN$3,0,0,'Données projet'!$E$15+1,1))-AVERAGE(OFFSET($H$3,0,0,'Données projet'!$E$15+1,1))</f>
        <v>#N/A</v>
      </c>
      <c r="EP147" s="60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0" t="e">
        <f t="shared" si="131"/>
        <v>#N/A</v>
      </c>
      <c r="FJ147" s="60" t="e">
        <f ca="1">AVERAGE(OFFSET($FI$3,0,0,'Données projet'!$E$16+1,1))-AVERAGE(OFFSET($H$3,0,0,'Données projet'!$E$16+1,1))</f>
        <v>#N/A</v>
      </c>
      <c r="FK147" s="60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0" t="e">
        <f t="shared" si="134"/>
        <v>#N/A</v>
      </c>
      <c r="GE147" s="60" t="e">
        <f ca="1">AVERAGE(OFFSET($GD$3,0,0,'Données projet'!$E$17+1,1))-AVERAGE(OFFSET($H$3,0,0,'Données projet'!$E$17+1,1))</f>
        <v>#N/A</v>
      </c>
      <c r="GF147" s="60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0" t="e">
        <f t="shared" si="137"/>
        <v>#N/A</v>
      </c>
      <c r="GZ147" s="60" t="e">
        <f ca="1">AVERAGE(OFFSET($GY$3,0,0,'Données projet'!$E$18+1,1))-AVERAGE(OFFSET($H$3,0,0,'Données projet'!$E$18+1,1))</f>
        <v>#N/A</v>
      </c>
      <c r="HA147" s="60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8">
        <f t="shared" si="110"/>
        <v>256.66666666666669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5.6843418860808015E-14</v>
      </c>
      <c r="O148" s="14">
        <f>N148*VLOOKUP('Données projet'!$B$9,Paramètres!$A$1:$I$89,3,0)*VLOOKUP('Données projet'!$B$9,Paramètres!$A$1:$I$89,5,0)</f>
        <v>4.4337866711430253E-14</v>
      </c>
      <c r="P148" s="14">
        <f t="shared" si="141"/>
        <v>7.3222115536967035E-13</v>
      </c>
      <c r="Q148" s="22">
        <f t="shared" si="108"/>
        <v>1.3525069634579169E-12</v>
      </c>
      <c r="R148" s="60">
        <f t="shared" si="109"/>
        <v>293.33333333333468</v>
      </c>
      <c r="S148" s="60">
        <f ca="1">AVERAGE(OFFSET($R$3,0,0,'Données projet'!$E$9+1,1))-AVERAGE(OFFSET($H$3,0,0,'Données projet'!$E$9+1,1))</f>
        <v>288.82868507674738</v>
      </c>
      <c r="T148" s="60">
        <f t="shared" si="142"/>
        <v>283.48738729114024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-1.1368683772161603E-13</v>
      </c>
      <c r="AJ148" s="14">
        <f>AI148*VLOOKUP('Données projet'!$B$10,Paramètres!$A$1:$I$89,3,0)*VLOOKUP('Données projet'!$B$10,Paramètres!$A$1:$I$89,5,0)</f>
        <v>-6.3550942286383367E-14</v>
      </c>
      <c r="AK148" s="14" t="e">
        <f t="shared" si="143"/>
        <v>#NUM!</v>
      </c>
      <c r="AL148" s="22" t="e">
        <f t="shared" si="112"/>
        <v>#NUM!</v>
      </c>
      <c r="AM148" s="60" t="e">
        <f t="shared" si="113"/>
        <v>#NUM!</v>
      </c>
      <c r="AN148" s="60">
        <f ca="1">AVERAGE(OFFSET($AM$3,0,0,'Données projet'!$E$10+1,1))-AVERAGE(OFFSET($H$3,0,0,'Données projet'!$E$10+1,1))</f>
        <v>336.06378061174178</v>
      </c>
      <c r="AO148" s="60">
        <f t="shared" si="144"/>
        <v>440.84111898279565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2.2385379317667614E-16</v>
      </c>
      <c r="AX148" s="23">
        <f t="shared" si="114"/>
        <v>2.2385379317667614E-16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>
        <f>VLOOKUP(A148,'Données projet'!$A$87:$I$107,2,0)</f>
        <v>295</v>
      </c>
      <c r="BB148" s="13">
        <f>VLOOKUP(A148,'Données projet'!$A$87:$I$107,9,0)</f>
        <v>2.6</v>
      </c>
      <c r="BC148" s="13">
        <f t="array" ref="BC148">INDEX(BB:BB,MIN(IF(ISNUMBER(BB148:BB344),ROW(BB148:BB344),"")))</f>
        <v>2.6</v>
      </c>
      <c r="BD148" s="13">
        <f>IF('Données projet'!$A$88&gt;35,BD147+BC148-BL147,IF(A148&lt;'Données projet'!$A$88,$BA$205^A148,IF(A148='Données projet'!$A$88,'Données projet'!$B$88,BD147+BC148-BL147)))</f>
        <v>294.99999999999972</v>
      </c>
      <c r="BE148" s="14">
        <f>BD148*VLOOKUP('Données projet'!$B$11,Paramètres!$A$1:$I$89,3,0)*VLOOKUP('Données projet'!$B$11,Paramètres!$A$1:$I$89,5,0)</f>
        <v>317.53799999999967</v>
      </c>
      <c r="BF148" s="14">
        <f t="shared" si="145"/>
        <v>74.840856641927047</v>
      </c>
      <c r="BG148" s="22">
        <f t="shared" si="115"/>
        <v>683.39317531802237</v>
      </c>
      <c r="BH148" s="60">
        <f t="shared" si="116"/>
        <v>976.72650865135574</v>
      </c>
      <c r="BI148" s="60">
        <f ca="1">AVERAGE(OFFSET($BH$3,0,0,'Données projet'!$E$11+1,1))-AVERAGE(OFFSET($H$3,0,0,'Données projet'!$E$11+1,1))</f>
        <v>502.13913277311798</v>
      </c>
      <c r="BJ148" s="60">
        <f t="shared" si="146"/>
        <v>267.2998309535638</v>
      </c>
      <c r="BK148" s="16">
        <f>IF(ISNA(VLOOKUP(A148,'Données projet'!$A$87:$I$107,3,0)),0,VLOOKUP(A148,'Données projet'!$A$87:$I$107,3,0))</f>
        <v>13</v>
      </c>
      <c r="BL148" s="16">
        <f>IF(ISNA(VLOOKUP(A148,'Données projet'!$A$87:$I$107,4,0)),0,VLOOKUP(A148,'Données projet'!$A$87:$I$107,4,0))</f>
        <v>26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-1.1368683772161603E-13</v>
      </c>
      <c r="BZ148" s="14">
        <f>BY148*VLOOKUP('Données projet'!$B$12,Paramètres!$A$1:$I$89,3,0)*VLOOKUP('Données projet'!$B$12,Paramètres!$A$1:$I$89,5,0)</f>
        <v>-4.5815795601811263E-14</v>
      </c>
      <c r="CA148" s="14" t="e">
        <f t="shared" si="147"/>
        <v>#NUM!</v>
      </c>
      <c r="CB148" s="22" t="e">
        <f t="shared" si="118"/>
        <v>#NUM!</v>
      </c>
      <c r="CC148" s="60" t="e">
        <f t="shared" si="119"/>
        <v>#NUM!</v>
      </c>
      <c r="CD148" s="60">
        <f ca="1">AVERAGE(OFFSET($CC$3,0,0,'Données projet'!$E$12+1,1))-AVERAGE(OFFSET($H$3,0,0,'Données projet'!$E$12+1,1))</f>
        <v>384.19543823695972</v>
      </c>
      <c r="CE148" s="60">
        <f t="shared" si="148"/>
        <v>302.1437482177551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1.4959939818942851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1.4959939818942851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1.7053025658242404E-13</v>
      </c>
      <c r="CU148" s="18">
        <f>CT148*VLOOKUP('Données projet'!$B$13,Paramètres!$A$1:$I$89,3,0)*VLOOKUP('Données projet'!$B$13,Paramètres!$A$1:$I$89,5,0)</f>
        <v>1.250327841262333E-13</v>
      </c>
      <c r="CV148" s="14">
        <f t="shared" si="149"/>
        <v>1.8301318724634299E-12</v>
      </c>
      <c r="CW148" s="22">
        <f t="shared" si="121"/>
        <v>3.405245110226996E-12</v>
      </c>
      <c r="CX148" s="60">
        <f t="shared" si="122"/>
        <v>293.33333333333672</v>
      </c>
      <c r="CY148" s="60">
        <f ca="1">AVERAGE(OFFSET($CX$3,0,0,'Données projet'!$E$13+1,1))-AVERAGE(OFFSET($H$3,0,0,'Données projet'!$E$13+1,1))</f>
        <v>395.07658026471302</v>
      </c>
      <c r="CZ148" s="60">
        <f t="shared" si="150"/>
        <v>366.07517477284938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0" t="e">
        <f t="shared" si="125"/>
        <v>#N/A</v>
      </c>
      <c r="DT148" s="60" t="e">
        <f ca="1">AVERAGE(OFFSET($DS$3,0,0,'Données projet'!$E$14+1,1))-AVERAGE(OFFSET($H$3,0,0,'Données projet'!$E$14+1,1))</f>
        <v>#N/A</v>
      </c>
      <c r="DU148" s="60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0" t="e">
        <f t="shared" si="128"/>
        <v>#N/A</v>
      </c>
      <c r="EO148" s="60" t="e">
        <f ca="1">AVERAGE(OFFSET($EN$3,0,0,'Données projet'!$E$15+1,1))-AVERAGE(OFFSET($H$3,0,0,'Données projet'!$E$15+1,1))</f>
        <v>#N/A</v>
      </c>
      <c r="EP148" s="60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0" t="e">
        <f t="shared" si="131"/>
        <v>#N/A</v>
      </c>
      <c r="FJ148" s="60" t="e">
        <f ca="1">AVERAGE(OFFSET($FI$3,0,0,'Données projet'!$E$16+1,1))-AVERAGE(OFFSET($H$3,0,0,'Données projet'!$E$16+1,1))</f>
        <v>#N/A</v>
      </c>
      <c r="FK148" s="60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0" t="e">
        <f t="shared" si="134"/>
        <v>#N/A</v>
      </c>
      <c r="GE148" s="60" t="e">
        <f ca="1">AVERAGE(OFFSET($GD$3,0,0,'Données projet'!$E$17+1,1))-AVERAGE(OFFSET($H$3,0,0,'Données projet'!$E$17+1,1))</f>
        <v>#N/A</v>
      </c>
      <c r="GF148" s="60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0" t="e">
        <f t="shared" si="137"/>
        <v>#N/A</v>
      </c>
      <c r="GZ148" s="60" t="e">
        <f ca="1">AVERAGE(OFFSET($GY$3,0,0,'Données projet'!$E$18+1,1))-AVERAGE(OFFSET($H$3,0,0,'Données projet'!$E$18+1,1))</f>
        <v>#N/A</v>
      </c>
      <c r="HA148" s="60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8">
        <f t="shared" si="110"/>
        <v>256.66666666666669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5.6843418860808015E-14</v>
      </c>
      <c r="O149" s="14">
        <f>N149*VLOOKUP('Données projet'!$B$9,Paramètres!$A$1:$I$89,3,0)*VLOOKUP('Données projet'!$B$9,Paramètres!$A$1:$I$89,5,0)</f>
        <v>4.4337866711430253E-14</v>
      </c>
      <c r="P149" s="14">
        <f t="shared" si="141"/>
        <v>7.3222115536967035E-13</v>
      </c>
      <c r="Q149" s="22">
        <f t="shared" si="108"/>
        <v>1.3525069634579169E-12</v>
      </c>
      <c r="R149" s="60">
        <f t="shared" si="109"/>
        <v>293.33333333333468</v>
      </c>
      <c r="S149" s="60">
        <f ca="1">AVERAGE(OFFSET($R$3,0,0,'Données projet'!$E$9+1,1))-AVERAGE(OFFSET($H$3,0,0,'Données projet'!$E$9+1,1))</f>
        <v>288.82868507674738</v>
      </c>
      <c r="T149" s="60">
        <f t="shared" si="142"/>
        <v>283.48738729114024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-1.1368683772161603E-13</v>
      </c>
      <c r="AJ149" s="14">
        <f>AI149*VLOOKUP('Données projet'!$B$10,Paramètres!$A$1:$I$89,3,0)*VLOOKUP('Données projet'!$B$10,Paramètres!$A$1:$I$89,5,0)</f>
        <v>-6.3550942286383367E-14</v>
      </c>
      <c r="AK149" s="14" t="e">
        <f t="shared" si="143"/>
        <v>#NUM!</v>
      </c>
      <c r="AL149" s="22" t="e">
        <f t="shared" si="112"/>
        <v>#NUM!</v>
      </c>
      <c r="AM149" s="60" t="e">
        <f t="shared" si="113"/>
        <v>#NUM!</v>
      </c>
      <c r="AN149" s="60">
        <f ca="1">AVERAGE(OFFSET($AM$3,0,0,'Données projet'!$E$10+1,1))-AVERAGE(OFFSET($H$3,0,0,'Données projet'!$E$10+1,1))</f>
        <v>336.06378061174178</v>
      </c>
      <c r="AO149" s="60">
        <f t="shared" si="144"/>
        <v>440.84111898279565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1.5828853514955861E-16</v>
      </c>
      <c r="AX149" s="23">
        <f t="shared" si="114"/>
        <v>1.5828853514955861E-16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4.8</v>
      </c>
      <c r="BD149" s="13">
        <f>IF('Données projet'!$A$88&gt;35,BD148+BC149-BL148,IF(A149&lt;'Données projet'!$A$88,$BA$205^A149,IF(A149='Données projet'!$A$88,'Données projet'!$B$88,BD148+BC149-BL148)))</f>
        <v>273.79999999999973</v>
      </c>
      <c r="BE149" s="14">
        <f>BD149*VLOOKUP('Données projet'!$B$11,Paramètres!$A$1:$I$89,3,0)*VLOOKUP('Données projet'!$B$11,Paramètres!$A$1:$I$89,5,0)</f>
        <v>294.71831999999972</v>
      </c>
      <c r="BF149" s="14">
        <f t="shared" si="145"/>
        <v>70.068078441056045</v>
      </c>
      <c r="BG149" s="22">
        <f t="shared" si="115"/>
        <v>635.33631061817221</v>
      </c>
      <c r="BH149" s="60">
        <f t="shared" si="116"/>
        <v>928.66964395150558</v>
      </c>
      <c r="BI149" s="60">
        <f ca="1">AVERAGE(OFFSET($BH$3,0,0,'Données projet'!$E$11+1,1))-AVERAGE(OFFSET($H$3,0,0,'Données projet'!$E$11+1,1))</f>
        <v>502.13913277311798</v>
      </c>
      <c r="BJ149" s="60">
        <f t="shared" si="146"/>
        <v>267.2998309535638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-1.1368683772161603E-13</v>
      </c>
      <c r="BZ149" s="14">
        <f>BY149*VLOOKUP('Données projet'!$B$12,Paramètres!$A$1:$I$89,3,0)*VLOOKUP('Données projet'!$B$12,Paramètres!$A$1:$I$89,5,0)</f>
        <v>-4.5815795601811263E-14</v>
      </c>
      <c r="CA149" s="14" t="e">
        <f t="shared" si="147"/>
        <v>#NUM!</v>
      </c>
      <c r="CB149" s="22" t="e">
        <f t="shared" si="118"/>
        <v>#NUM!</v>
      </c>
      <c r="CC149" s="60" t="e">
        <f t="shared" si="119"/>
        <v>#NUM!</v>
      </c>
      <c r="CD149" s="60">
        <f ca="1">AVERAGE(OFFSET($CC$3,0,0,'Données projet'!$E$12+1,1))-AVERAGE(OFFSET($H$3,0,0,'Données projet'!$E$12+1,1))</f>
        <v>384.19543823695972</v>
      </c>
      <c r="CE149" s="60">
        <f t="shared" si="148"/>
        <v>302.1437482177551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1.4550859477884814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1.4550859477884814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1.7053025658242404E-13</v>
      </c>
      <c r="CU149" s="18">
        <f>CT149*VLOOKUP('Données projet'!$B$13,Paramètres!$A$1:$I$89,3,0)*VLOOKUP('Données projet'!$B$13,Paramètres!$A$1:$I$89,5,0)</f>
        <v>1.250327841262333E-13</v>
      </c>
      <c r="CV149" s="14">
        <f t="shared" si="149"/>
        <v>1.8301318724634299E-12</v>
      </c>
      <c r="CW149" s="22">
        <f t="shared" si="121"/>
        <v>3.405245110226996E-12</v>
      </c>
      <c r="CX149" s="60">
        <f t="shared" si="122"/>
        <v>293.33333333333672</v>
      </c>
      <c r="CY149" s="60">
        <f ca="1">AVERAGE(OFFSET($CX$3,0,0,'Données projet'!$E$13+1,1))-AVERAGE(OFFSET($H$3,0,0,'Données projet'!$E$13+1,1))</f>
        <v>395.07658026471302</v>
      </c>
      <c r="CZ149" s="60">
        <f t="shared" si="150"/>
        <v>366.07517477284938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0" t="e">
        <f t="shared" si="125"/>
        <v>#N/A</v>
      </c>
      <c r="DT149" s="60" t="e">
        <f ca="1">AVERAGE(OFFSET($DS$3,0,0,'Données projet'!$E$14+1,1))-AVERAGE(OFFSET($H$3,0,0,'Données projet'!$E$14+1,1))</f>
        <v>#N/A</v>
      </c>
      <c r="DU149" s="60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0" t="e">
        <f t="shared" si="128"/>
        <v>#N/A</v>
      </c>
      <c r="EO149" s="60" t="e">
        <f ca="1">AVERAGE(OFFSET($EN$3,0,0,'Données projet'!$E$15+1,1))-AVERAGE(OFFSET($H$3,0,0,'Données projet'!$E$15+1,1))</f>
        <v>#N/A</v>
      </c>
      <c r="EP149" s="60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0" t="e">
        <f t="shared" si="131"/>
        <v>#N/A</v>
      </c>
      <c r="FJ149" s="60" t="e">
        <f ca="1">AVERAGE(OFFSET($FI$3,0,0,'Données projet'!$E$16+1,1))-AVERAGE(OFFSET($H$3,0,0,'Données projet'!$E$16+1,1))</f>
        <v>#N/A</v>
      </c>
      <c r="FK149" s="60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0" t="e">
        <f t="shared" si="134"/>
        <v>#N/A</v>
      </c>
      <c r="GE149" s="60" t="e">
        <f ca="1">AVERAGE(OFFSET($GD$3,0,0,'Données projet'!$E$17+1,1))-AVERAGE(OFFSET($H$3,0,0,'Données projet'!$E$17+1,1))</f>
        <v>#N/A</v>
      </c>
      <c r="GF149" s="60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0" t="e">
        <f t="shared" si="137"/>
        <v>#N/A</v>
      </c>
      <c r="GZ149" s="60" t="e">
        <f ca="1">AVERAGE(OFFSET($GY$3,0,0,'Données projet'!$E$18+1,1))-AVERAGE(OFFSET($H$3,0,0,'Données projet'!$E$18+1,1))</f>
        <v>#N/A</v>
      </c>
      <c r="HA149" s="60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8">
        <f t="shared" si="110"/>
        <v>256.66666666666669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5.6843418860808015E-14</v>
      </c>
      <c r="O150" s="14">
        <f>N150*VLOOKUP('Données projet'!$B$9,Paramètres!$A$1:$I$89,3,0)*VLOOKUP('Données projet'!$B$9,Paramètres!$A$1:$I$89,5,0)</f>
        <v>4.4337866711430253E-14</v>
      </c>
      <c r="P150" s="14">
        <f t="shared" si="141"/>
        <v>7.3222115536967035E-13</v>
      </c>
      <c r="Q150" s="22">
        <f t="shared" si="108"/>
        <v>1.3525069634579169E-12</v>
      </c>
      <c r="R150" s="60">
        <f t="shared" si="109"/>
        <v>293.33333333333468</v>
      </c>
      <c r="S150" s="60">
        <f ca="1">AVERAGE(OFFSET($R$3,0,0,'Données projet'!$E$9+1,1))-AVERAGE(OFFSET($H$3,0,0,'Données projet'!$E$9+1,1))</f>
        <v>288.82868507674738</v>
      </c>
      <c r="T150" s="60">
        <f t="shared" si="142"/>
        <v>283.48738729114024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-1.1368683772161603E-13</v>
      </c>
      <c r="AJ150" s="14">
        <f>AI150*VLOOKUP('Données projet'!$B$10,Paramètres!$A$1:$I$89,3,0)*VLOOKUP('Données projet'!$B$10,Paramètres!$A$1:$I$89,5,0)</f>
        <v>-6.3550942286383367E-14</v>
      </c>
      <c r="AK150" s="14" t="e">
        <f t="shared" si="143"/>
        <v>#NUM!</v>
      </c>
      <c r="AL150" s="22" t="e">
        <f t="shared" si="112"/>
        <v>#NUM!</v>
      </c>
      <c r="AM150" s="60" t="e">
        <f t="shared" si="113"/>
        <v>#NUM!</v>
      </c>
      <c r="AN150" s="60">
        <f ca="1">AVERAGE(OFFSET($AM$3,0,0,'Données projet'!$E$10+1,1))-AVERAGE(OFFSET($H$3,0,0,'Données projet'!$E$10+1,1))</f>
        <v>336.06378061174178</v>
      </c>
      <c r="AO150" s="60">
        <f t="shared" si="144"/>
        <v>440.84111898279565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1.1192689658833807E-16</v>
      </c>
      <c r="AX150" s="23">
        <f t="shared" si="114"/>
        <v>1.1192689658833807E-16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4.8</v>
      </c>
      <c r="BD150" s="13">
        <f>IF('Données projet'!$A$88&gt;35,BD149+BC150-BL149,IF(A150&lt;'Données projet'!$A$88,$BA$205^A150,IF(A150='Données projet'!$A$88,'Données projet'!$B$88,BD149+BC150-BL149)))</f>
        <v>278.59999999999974</v>
      </c>
      <c r="BE150" s="14">
        <f>BD150*VLOOKUP('Données projet'!$B$11,Paramètres!$A$1:$I$89,3,0)*VLOOKUP('Données projet'!$B$11,Paramètres!$A$1:$I$89,5,0)</f>
        <v>299.88503999999972</v>
      </c>
      <c r="BF150" s="14">
        <f t="shared" si="145"/>
        <v>71.152362906464575</v>
      </c>
      <c r="BG150" s="22">
        <f t="shared" si="115"/>
        <v>646.22347672875867</v>
      </c>
      <c r="BH150" s="60">
        <f t="shared" si="116"/>
        <v>939.55681006209193</v>
      </c>
      <c r="BI150" s="60">
        <f ca="1">AVERAGE(OFFSET($BH$3,0,0,'Données projet'!$E$11+1,1))-AVERAGE(OFFSET($H$3,0,0,'Données projet'!$E$11+1,1))</f>
        <v>502.13913277311798</v>
      </c>
      <c r="BJ150" s="60">
        <f t="shared" si="146"/>
        <v>267.2998309535638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-1.1368683772161603E-13</v>
      </c>
      <c r="BZ150" s="14">
        <f>BY150*VLOOKUP('Données projet'!$B$12,Paramètres!$A$1:$I$89,3,0)*VLOOKUP('Données projet'!$B$12,Paramètres!$A$1:$I$89,5,0)</f>
        <v>-4.5815795601811263E-14</v>
      </c>
      <c r="CA150" s="14" t="e">
        <f t="shared" si="147"/>
        <v>#NUM!</v>
      </c>
      <c r="CB150" s="22" t="e">
        <f t="shared" si="118"/>
        <v>#NUM!</v>
      </c>
      <c r="CC150" s="60" t="e">
        <f t="shared" si="119"/>
        <v>#NUM!</v>
      </c>
      <c r="CD150" s="60">
        <f ca="1">AVERAGE(OFFSET($CC$3,0,0,'Données projet'!$E$12+1,1))-AVERAGE(OFFSET($H$3,0,0,'Données projet'!$E$12+1,1))</f>
        <v>384.19543823695972</v>
      </c>
      <c r="CE150" s="60">
        <f t="shared" si="148"/>
        <v>302.1437482177551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1.415296546026561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1.415296546026561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1.7053025658242404E-13</v>
      </c>
      <c r="CU150" s="18">
        <f>CT150*VLOOKUP('Données projet'!$B$13,Paramètres!$A$1:$I$89,3,0)*VLOOKUP('Données projet'!$B$13,Paramètres!$A$1:$I$89,5,0)</f>
        <v>1.250327841262333E-13</v>
      </c>
      <c r="CV150" s="14">
        <f t="shared" si="149"/>
        <v>1.8301318724634299E-12</v>
      </c>
      <c r="CW150" s="22">
        <f t="shared" si="121"/>
        <v>3.405245110226996E-12</v>
      </c>
      <c r="CX150" s="60">
        <f t="shared" si="122"/>
        <v>293.33333333333672</v>
      </c>
      <c r="CY150" s="60">
        <f ca="1">AVERAGE(OFFSET($CX$3,0,0,'Données projet'!$E$13+1,1))-AVERAGE(OFFSET($H$3,0,0,'Données projet'!$E$13+1,1))</f>
        <v>395.07658026471302</v>
      </c>
      <c r="CZ150" s="60">
        <f t="shared" si="150"/>
        <v>366.07517477284938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0" t="e">
        <f t="shared" si="125"/>
        <v>#N/A</v>
      </c>
      <c r="DT150" s="60" t="e">
        <f ca="1">AVERAGE(OFFSET($DS$3,0,0,'Données projet'!$E$14+1,1))-AVERAGE(OFFSET($H$3,0,0,'Données projet'!$E$14+1,1))</f>
        <v>#N/A</v>
      </c>
      <c r="DU150" s="60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0" t="e">
        <f t="shared" si="128"/>
        <v>#N/A</v>
      </c>
      <c r="EO150" s="60" t="e">
        <f ca="1">AVERAGE(OFFSET($EN$3,0,0,'Données projet'!$E$15+1,1))-AVERAGE(OFFSET($H$3,0,0,'Données projet'!$E$15+1,1))</f>
        <v>#N/A</v>
      </c>
      <c r="EP150" s="60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0" t="e">
        <f t="shared" si="131"/>
        <v>#N/A</v>
      </c>
      <c r="FJ150" s="60" t="e">
        <f ca="1">AVERAGE(OFFSET($FI$3,0,0,'Données projet'!$E$16+1,1))-AVERAGE(OFFSET($H$3,0,0,'Données projet'!$E$16+1,1))</f>
        <v>#N/A</v>
      </c>
      <c r="FK150" s="60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0" t="e">
        <f t="shared" si="134"/>
        <v>#N/A</v>
      </c>
      <c r="GE150" s="60" t="e">
        <f ca="1">AVERAGE(OFFSET($GD$3,0,0,'Données projet'!$E$17+1,1))-AVERAGE(OFFSET($H$3,0,0,'Données projet'!$E$17+1,1))</f>
        <v>#N/A</v>
      </c>
      <c r="GF150" s="60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0" t="e">
        <f t="shared" si="137"/>
        <v>#N/A</v>
      </c>
      <c r="GZ150" s="60" t="e">
        <f ca="1">AVERAGE(OFFSET($GY$3,0,0,'Données projet'!$E$18+1,1))-AVERAGE(OFFSET($H$3,0,0,'Données projet'!$E$18+1,1))</f>
        <v>#N/A</v>
      </c>
      <c r="HA150" s="60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8">
        <f t="shared" si="110"/>
        <v>256.66666666666669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5.6843418860808015E-14</v>
      </c>
      <c r="O151" s="14">
        <f>N151*VLOOKUP('Données projet'!$B$9,Paramètres!$A$1:$I$89,3,0)*VLOOKUP('Données projet'!$B$9,Paramètres!$A$1:$I$89,5,0)</f>
        <v>4.4337866711430253E-14</v>
      </c>
      <c r="P151" s="14">
        <f t="shared" si="141"/>
        <v>7.3222115536967035E-13</v>
      </c>
      <c r="Q151" s="22">
        <f t="shared" si="108"/>
        <v>1.3525069634579169E-12</v>
      </c>
      <c r="R151" s="60">
        <f t="shared" si="109"/>
        <v>293.33333333333468</v>
      </c>
      <c r="S151" s="60">
        <f ca="1">AVERAGE(OFFSET($R$3,0,0,'Données projet'!$E$9+1,1))-AVERAGE(OFFSET($H$3,0,0,'Données projet'!$E$9+1,1))</f>
        <v>288.82868507674738</v>
      </c>
      <c r="T151" s="60">
        <f t="shared" si="142"/>
        <v>283.48738729114024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-1.1368683772161603E-13</v>
      </c>
      <c r="AJ151" s="14">
        <f>AI151*VLOOKUP('Données projet'!$B$10,Paramètres!$A$1:$I$89,3,0)*VLOOKUP('Données projet'!$B$10,Paramètres!$A$1:$I$89,5,0)</f>
        <v>-6.3550942286383367E-14</v>
      </c>
      <c r="AK151" s="14" t="e">
        <f t="shared" si="143"/>
        <v>#NUM!</v>
      </c>
      <c r="AL151" s="22" t="e">
        <f t="shared" si="112"/>
        <v>#NUM!</v>
      </c>
      <c r="AM151" s="60" t="e">
        <f t="shared" si="113"/>
        <v>#NUM!</v>
      </c>
      <c r="AN151" s="60">
        <f ca="1">AVERAGE(OFFSET($AM$3,0,0,'Données projet'!$E$10+1,1))-AVERAGE(OFFSET($H$3,0,0,'Données projet'!$E$10+1,1))</f>
        <v>336.06378061174178</v>
      </c>
      <c r="AO151" s="60">
        <f t="shared" si="144"/>
        <v>440.84111898279565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7.9144267574779304E-17</v>
      </c>
      <c r="AX151" s="23">
        <f t="shared" si="114"/>
        <v>7.9144267574779304E-17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4.8</v>
      </c>
      <c r="BD151" s="13">
        <f>IF('Données projet'!$A$88&gt;35,BD150+BC151-BL150,IF(A151&lt;'Données projet'!$A$88,$BA$205^A151,IF(A151='Données projet'!$A$88,'Données projet'!$B$88,BD150+BC151-BL150)))</f>
        <v>283.39999999999975</v>
      </c>
      <c r="BE151" s="14">
        <f>BD151*VLOOKUP('Données projet'!$B$11,Paramètres!$A$1:$I$89,3,0)*VLOOKUP('Données projet'!$B$11,Paramètres!$A$1:$I$89,5,0)</f>
        <v>305.05175999999972</v>
      </c>
      <c r="BF151" s="14">
        <f t="shared" si="145"/>
        <v>72.234474952582119</v>
      </c>
      <c r="BG151" s="22">
        <f t="shared" si="115"/>
        <v>657.10685920907997</v>
      </c>
      <c r="BH151" s="60">
        <f t="shared" si="116"/>
        <v>950.44019254241334</v>
      </c>
      <c r="BI151" s="60">
        <f ca="1">AVERAGE(OFFSET($BH$3,0,0,'Données projet'!$E$11+1,1))-AVERAGE(OFFSET($H$3,0,0,'Données projet'!$E$11+1,1))</f>
        <v>502.13913277311798</v>
      </c>
      <c r="BJ151" s="60">
        <f t="shared" si="146"/>
        <v>267.2998309535638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-1.1368683772161603E-13</v>
      </c>
      <c r="BZ151" s="14">
        <f>BY151*VLOOKUP('Données projet'!$B$12,Paramètres!$A$1:$I$89,3,0)*VLOOKUP('Données projet'!$B$12,Paramètres!$A$1:$I$89,5,0)</f>
        <v>-4.5815795601811263E-14</v>
      </c>
      <c r="CA151" s="14" t="e">
        <f t="shared" si="147"/>
        <v>#NUM!</v>
      </c>
      <c r="CB151" s="22" t="e">
        <f t="shared" si="118"/>
        <v>#NUM!</v>
      </c>
      <c r="CC151" s="60" t="e">
        <f t="shared" si="119"/>
        <v>#NUM!</v>
      </c>
      <c r="CD151" s="60">
        <f ca="1">AVERAGE(OFFSET($CC$3,0,0,'Données projet'!$E$12+1,1))-AVERAGE(OFFSET($H$3,0,0,'Données projet'!$E$12+1,1))</f>
        <v>384.19543823695972</v>
      </c>
      <c r="CE151" s="60">
        <f t="shared" si="148"/>
        <v>302.1437482177551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1.3765951875482541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1.3765951875482541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1.7053025658242404E-13</v>
      </c>
      <c r="CU151" s="18">
        <f>CT151*VLOOKUP('Données projet'!$B$13,Paramètres!$A$1:$I$89,3,0)*VLOOKUP('Données projet'!$B$13,Paramètres!$A$1:$I$89,5,0)</f>
        <v>1.250327841262333E-13</v>
      </c>
      <c r="CV151" s="14">
        <f t="shared" si="149"/>
        <v>1.8301318724634299E-12</v>
      </c>
      <c r="CW151" s="22">
        <f t="shared" si="121"/>
        <v>3.405245110226996E-12</v>
      </c>
      <c r="CX151" s="60">
        <f t="shared" si="122"/>
        <v>293.33333333333672</v>
      </c>
      <c r="CY151" s="60">
        <f ca="1">AVERAGE(OFFSET($CX$3,0,0,'Données projet'!$E$13+1,1))-AVERAGE(OFFSET($H$3,0,0,'Données projet'!$E$13+1,1))</f>
        <v>395.07658026471302</v>
      </c>
      <c r="CZ151" s="60">
        <f t="shared" si="150"/>
        <v>366.07517477284938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0" t="e">
        <f t="shared" si="125"/>
        <v>#N/A</v>
      </c>
      <c r="DT151" s="60" t="e">
        <f ca="1">AVERAGE(OFFSET($DS$3,0,0,'Données projet'!$E$14+1,1))-AVERAGE(OFFSET($H$3,0,0,'Données projet'!$E$14+1,1))</f>
        <v>#N/A</v>
      </c>
      <c r="DU151" s="60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0" t="e">
        <f t="shared" si="128"/>
        <v>#N/A</v>
      </c>
      <c r="EO151" s="60" t="e">
        <f ca="1">AVERAGE(OFFSET($EN$3,0,0,'Données projet'!$E$15+1,1))-AVERAGE(OFFSET($H$3,0,0,'Données projet'!$E$15+1,1))</f>
        <v>#N/A</v>
      </c>
      <c r="EP151" s="60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0" t="e">
        <f t="shared" si="131"/>
        <v>#N/A</v>
      </c>
      <c r="FJ151" s="60" t="e">
        <f ca="1">AVERAGE(OFFSET($FI$3,0,0,'Données projet'!$E$16+1,1))-AVERAGE(OFFSET($H$3,0,0,'Données projet'!$E$16+1,1))</f>
        <v>#N/A</v>
      </c>
      <c r="FK151" s="60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0" t="e">
        <f t="shared" si="134"/>
        <v>#N/A</v>
      </c>
      <c r="GE151" s="60" t="e">
        <f ca="1">AVERAGE(OFFSET($GD$3,0,0,'Données projet'!$E$17+1,1))-AVERAGE(OFFSET($H$3,0,0,'Données projet'!$E$17+1,1))</f>
        <v>#N/A</v>
      </c>
      <c r="GF151" s="60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0" t="e">
        <f t="shared" si="137"/>
        <v>#N/A</v>
      </c>
      <c r="GZ151" s="60" t="e">
        <f ca="1">AVERAGE(OFFSET($GY$3,0,0,'Données projet'!$E$18+1,1))-AVERAGE(OFFSET($H$3,0,0,'Données projet'!$E$18+1,1))</f>
        <v>#N/A</v>
      </c>
      <c r="HA151" s="60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8">
        <f t="shared" si="110"/>
        <v>256.66666666666669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5.6843418860808015E-14</v>
      </c>
      <c r="O152" s="14">
        <f>N152*VLOOKUP('Données projet'!$B$9,Paramètres!$A$1:$I$89,3,0)*VLOOKUP('Données projet'!$B$9,Paramètres!$A$1:$I$89,5,0)</f>
        <v>4.4337866711430253E-14</v>
      </c>
      <c r="P152" s="14">
        <f t="shared" si="141"/>
        <v>7.3222115536967035E-13</v>
      </c>
      <c r="Q152" s="22">
        <f t="shared" si="108"/>
        <v>1.3525069634579169E-12</v>
      </c>
      <c r="R152" s="60">
        <f t="shared" si="109"/>
        <v>293.33333333333468</v>
      </c>
      <c r="S152" s="60">
        <f ca="1">AVERAGE(OFFSET($R$3,0,0,'Données projet'!$E$9+1,1))-AVERAGE(OFFSET($H$3,0,0,'Données projet'!$E$9+1,1))</f>
        <v>288.82868507674738</v>
      </c>
      <c r="T152" s="60">
        <f t="shared" si="142"/>
        <v>283.48738729114024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-1.1368683772161603E-13</v>
      </c>
      <c r="AJ152" s="14">
        <f>AI152*VLOOKUP('Données projet'!$B$10,Paramètres!$A$1:$I$89,3,0)*VLOOKUP('Données projet'!$B$10,Paramètres!$A$1:$I$89,5,0)</f>
        <v>-6.3550942286383367E-14</v>
      </c>
      <c r="AK152" s="14" t="e">
        <f t="shared" si="143"/>
        <v>#NUM!</v>
      </c>
      <c r="AL152" s="22" t="e">
        <f t="shared" si="112"/>
        <v>#NUM!</v>
      </c>
      <c r="AM152" s="60" t="e">
        <f t="shared" si="113"/>
        <v>#NUM!</v>
      </c>
      <c r="AN152" s="60">
        <f ca="1">AVERAGE(OFFSET($AM$3,0,0,'Données projet'!$E$10+1,1))-AVERAGE(OFFSET($H$3,0,0,'Données projet'!$E$10+1,1))</f>
        <v>336.06378061174178</v>
      </c>
      <c r="AO152" s="60">
        <f t="shared" si="144"/>
        <v>440.84111898279565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5.5963448294169036E-17</v>
      </c>
      <c r="AX152" s="23">
        <f t="shared" si="114"/>
        <v>5.5963448294169036E-17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4.8</v>
      </c>
      <c r="BD152" s="13">
        <f>IF('Données projet'!$A$88&gt;35,BD151+BC152-BL151,IF(A152&lt;'Données projet'!$A$88,$BA$205^A152,IF(A152='Données projet'!$A$88,'Données projet'!$B$88,BD151+BC152-BL151)))</f>
        <v>288.19999999999976</v>
      </c>
      <c r="BE152" s="14">
        <f>BD152*VLOOKUP('Données projet'!$B$11,Paramètres!$A$1:$I$89,3,0)*VLOOKUP('Données projet'!$B$11,Paramètres!$A$1:$I$89,5,0)</f>
        <v>310.21847999999977</v>
      </c>
      <c r="BF152" s="14">
        <f t="shared" si="145"/>
        <v>73.314455620479904</v>
      </c>
      <c r="BG152" s="22">
        <f t="shared" si="115"/>
        <v>667.98652953900216</v>
      </c>
      <c r="BH152" s="60">
        <f t="shared" si="116"/>
        <v>961.31986287233553</v>
      </c>
      <c r="BI152" s="60">
        <f ca="1">AVERAGE(OFFSET($BH$3,0,0,'Données projet'!$E$11+1,1))-AVERAGE(OFFSET($H$3,0,0,'Données projet'!$E$11+1,1))</f>
        <v>502.13913277311798</v>
      </c>
      <c r="BJ152" s="60">
        <f t="shared" si="146"/>
        <v>267.2998309535638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-1.1368683772161603E-13</v>
      </c>
      <c r="BZ152" s="14">
        <f>BY152*VLOOKUP('Données projet'!$B$12,Paramètres!$A$1:$I$89,3,0)*VLOOKUP('Données projet'!$B$12,Paramètres!$A$1:$I$89,5,0)</f>
        <v>-4.5815795601811263E-14</v>
      </c>
      <c r="CA152" s="14" t="e">
        <f t="shared" si="147"/>
        <v>#NUM!</v>
      </c>
      <c r="CB152" s="22" t="e">
        <f t="shared" si="118"/>
        <v>#NUM!</v>
      </c>
      <c r="CC152" s="60" t="e">
        <f t="shared" si="119"/>
        <v>#NUM!</v>
      </c>
      <c r="CD152" s="60">
        <f ca="1">AVERAGE(OFFSET($CC$3,0,0,'Données projet'!$E$12+1,1))-AVERAGE(OFFSET($H$3,0,0,'Données projet'!$E$12+1,1))</f>
        <v>384.19543823695972</v>
      </c>
      <c r="CE152" s="60">
        <f t="shared" si="148"/>
        <v>302.1437482177551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1.3389521197527523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1.3389521197527523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1.7053025658242404E-13</v>
      </c>
      <c r="CU152" s="18">
        <f>CT152*VLOOKUP('Données projet'!$B$13,Paramètres!$A$1:$I$89,3,0)*VLOOKUP('Données projet'!$B$13,Paramètres!$A$1:$I$89,5,0)</f>
        <v>1.250327841262333E-13</v>
      </c>
      <c r="CV152" s="14">
        <f t="shared" si="149"/>
        <v>1.8301318724634299E-12</v>
      </c>
      <c r="CW152" s="22">
        <f t="shared" si="121"/>
        <v>3.405245110226996E-12</v>
      </c>
      <c r="CX152" s="60">
        <f t="shared" si="122"/>
        <v>293.33333333333672</v>
      </c>
      <c r="CY152" s="60">
        <f ca="1">AVERAGE(OFFSET($CX$3,0,0,'Données projet'!$E$13+1,1))-AVERAGE(OFFSET($H$3,0,0,'Données projet'!$E$13+1,1))</f>
        <v>395.07658026471302</v>
      </c>
      <c r="CZ152" s="60">
        <f t="shared" si="150"/>
        <v>366.07517477284938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0" t="e">
        <f t="shared" si="125"/>
        <v>#N/A</v>
      </c>
      <c r="DT152" s="60" t="e">
        <f ca="1">AVERAGE(OFFSET($DS$3,0,0,'Données projet'!$E$14+1,1))-AVERAGE(OFFSET($H$3,0,0,'Données projet'!$E$14+1,1))</f>
        <v>#N/A</v>
      </c>
      <c r="DU152" s="60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0" t="e">
        <f t="shared" si="128"/>
        <v>#N/A</v>
      </c>
      <c r="EO152" s="60" t="e">
        <f ca="1">AVERAGE(OFFSET($EN$3,0,0,'Données projet'!$E$15+1,1))-AVERAGE(OFFSET($H$3,0,0,'Données projet'!$E$15+1,1))</f>
        <v>#N/A</v>
      </c>
      <c r="EP152" s="60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0" t="e">
        <f t="shared" si="131"/>
        <v>#N/A</v>
      </c>
      <c r="FJ152" s="60" t="e">
        <f ca="1">AVERAGE(OFFSET($FI$3,0,0,'Données projet'!$E$16+1,1))-AVERAGE(OFFSET($H$3,0,0,'Données projet'!$E$16+1,1))</f>
        <v>#N/A</v>
      </c>
      <c r="FK152" s="60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0" t="e">
        <f t="shared" si="134"/>
        <v>#N/A</v>
      </c>
      <c r="GE152" s="60" t="e">
        <f ca="1">AVERAGE(OFFSET($GD$3,0,0,'Données projet'!$E$17+1,1))-AVERAGE(OFFSET($H$3,0,0,'Données projet'!$E$17+1,1))</f>
        <v>#N/A</v>
      </c>
      <c r="GF152" s="60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0" t="e">
        <f t="shared" si="137"/>
        <v>#N/A</v>
      </c>
      <c r="GZ152" s="60" t="e">
        <f ca="1">AVERAGE(OFFSET($GY$3,0,0,'Données projet'!$E$18+1,1))-AVERAGE(OFFSET($H$3,0,0,'Données projet'!$E$18+1,1))</f>
        <v>#N/A</v>
      </c>
      <c r="HA152" s="60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8">
        <f t="shared" si="110"/>
        <v>256.66666666666669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5.6843418860808015E-14</v>
      </c>
      <c r="O153" s="14">
        <f>N153*VLOOKUP('Données projet'!$B$9,Paramètres!$A$1:$I$89,3,0)*VLOOKUP('Données projet'!$B$9,Paramètres!$A$1:$I$89,5,0)</f>
        <v>4.4337866711430253E-14</v>
      </c>
      <c r="P153" s="14">
        <f t="shared" si="141"/>
        <v>7.3222115536967035E-13</v>
      </c>
      <c r="Q153" s="22">
        <f t="shared" si="108"/>
        <v>1.3525069634579169E-12</v>
      </c>
      <c r="R153" s="60">
        <f t="shared" si="109"/>
        <v>293.33333333333468</v>
      </c>
      <c r="S153" s="60">
        <f ca="1">AVERAGE(OFFSET($R$3,0,0,'Données projet'!$E$9+1,1))-AVERAGE(OFFSET($H$3,0,0,'Données projet'!$E$9+1,1))</f>
        <v>288.82868507674738</v>
      </c>
      <c r="T153" s="60">
        <f t="shared" si="142"/>
        <v>283.48738729114024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-1.1368683772161603E-13</v>
      </c>
      <c r="AJ153" s="14">
        <f>AI153*VLOOKUP('Données projet'!$B$10,Paramètres!$A$1:$I$89,3,0)*VLOOKUP('Données projet'!$B$10,Paramètres!$A$1:$I$89,5,0)</f>
        <v>-6.3550942286383367E-14</v>
      </c>
      <c r="AK153" s="14" t="e">
        <f t="shared" si="143"/>
        <v>#NUM!</v>
      </c>
      <c r="AL153" s="22" t="e">
        <f t="shared" si="112"/>
        <v>#NUM!</v>
      </c>
      <c r="AM153" s="60" t="e">
        <f t="shared" si="113"/>
        <v>#NUM!</v>
      </c>
      <c r="AN153" s="60">
        <f ca="1">AVERAGE(OFFSET($AM$3,0,0,'Données projet'!$E$10+1,1))-AVERAGE(OFFSET($H$3,0,0,'Données projet'!$E$10+1,1))</f>
        <v>336.06378061174178</v>
      </c>
      <c r="AO153" s="60">
        <f t="shared" si="144"/>
        <v>440.84111898279565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3.9572133787389652E-17</v>
      </c>
      <c r="AX153" s="23">
        <f t="shared" si="114"/>
        <v>3.9572133787389652E-17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>
        <f>VLOOKUP(A153,'Données projet'!$A$87:$I$107,2,0)</f>
        <v>293</v>
      </c>
      <c r="BB153" s="13">
        <f>VLOOKUP(A153,'Données projet'!$A$87:$I$107,9,0)</f>
        <v>4.8</v>
      </c>
      <c r="BC153" s="13">
        <f t="array" ref="BC153">INDEX(BB:BB,MIN(IF(ISNUMBER(BB153:BB349),ROW(BB153:BB349),"")))</f>
        <v>4.8</v>
      </c>
      <c r="BD153" s="13">
        <f>IF('Données projet'!$A$88&gt;35,BD152+BC153-BL152,IF(A153&lt;'Données projet'!$A$88,$BA$205^A153,IF(A153='Données projet'!$A$88,'Données projet'!$B$88,BD152+BC153-BL152)))</f>
        <v>292.99999999999977</v>
      </c>
      <c r="BE153" s="14">
        <f>BD153*VLOOKUP('Données projet'!$B$11,Paramètres!$A$1:$I$89,3,0)*VLOOKUP('Données projet'!$B$11,Paramètres!$A$1:$I$89,5,0)</f>
        <v>315.38519999999971</v>
      </c>
      <c r="BF153" s="14">
        <f t="shared" si="145"/>
        <v>74.392344505779732</v>
      </c>
      <c r="BG153" s="22">
        <f t="shared" si="115"/>
        <v>678.86255668089916</v>
      </c>
      <c r="BH153" s="60">
        <f t="shared" si="116"/>
        <v>972.19589001423242</v>
      </c>
      <c r="BI153" s="60">
        <f ca="1">AVERAGE(OFFSET($BH$3,0,0,'Données projet'!$E$11+1,1))-AVERAGE(OFFSET($H$3,0,0,'Données projet'!$E$11+1,1))</f>
        <v>502.13913277311798</v>
      </c>
      <c r="BJ153" s="60">
        <f t="shared" si="146"/>
        <v>267.2998309535638</v>
      </c>
      <c r="BK153" s="16">
        <f>IF(ISNA(VLOOKUP(A153,'Données projet'!$A$87:$I$107,3,0)),0,VLOOKUP(A153,'Données projet'!$A$87:$I$107,3,0))</f>
        <v>14</v>
      </c>
      <c r="BL153" s="16">
        <f>IF(ISNA(VLOOKUP(A153,'Données projet'!$A$87:$I$107,4,0)),0,VLOOKUP(A153,'Données projet'!$A$87:$I$107,4,0))</f>
        <v>293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-1.1368683772161603E-13</v>
      </c>
      <c r="BZ153" s="14">
        <f>BY153*VLOOKUP('Données projet'!$B$12,Paramètres!$A$1:$I$89,3,0)*VLOOKUP('Données projet'!$B$12,Paramètres!$A$1:$I$89,5,0)</f>
        <v>-4.5815795601811263E-14</v>
      </c>
      <c r="CA153" s="14" t="e">
        <f t="shared" si="147"/>
        <v>#NUM!</v>
      </c>
      <c r="CB153" s="22" t="e">
        <f t="shared" si="118"/>
        <v>#NUM!</v>
      </c>
      <c r="CC153" s="60" t="e">
        <f t="shared" si="119"/>
        <v>#NUM!</v>
      </c>
      <c r="CD153" s="60">
        <f ca="1">AVERAGE(OFFSET($CC$3,0,0,'Données projet'!$E$12+1,1))-AVERAGE(OFFSET($H$3,0,0,'Données projet'!$E$12+1,1))</f>
        <v>384.19543823695972</v>
      </c>
      <c r="CE153" s="60">
        <f t="shared" si="148"/>
        <v>302.1437482177551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1.3023384036256815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1.3023384036256815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1.7053025658242404E-13</v>
      </c>
      <c r="CU153" s="18">
        <f>CT153*VLOOKUP('Données projet'!$B$13,Paramètres!$A$1:$I$89,3,0)*VLOOKUP('Données projet'!$B$13,Paramètres!$A$1:$I$89,5,0)</f>
        <v>1.250327841262333E-13</v>
      </c>
      <c r="CV153" s="14">
        <f t="shared" si="149"/>
        <v>1.8301318724634299E-12</v>
      </c>
      <c r="CW153" s="22">
        <f t="shared" si="121"/>
        <v>3.405245110226996E-12</v>
      </c>
      <c r="CX153" s="60">
        <f t="shared" si="122"/>
        <v>293.33333333333672</v>
      </c>
      <c r="CY153" s="60">
        <f ca="1">AVERAGE(OFFSET($CX$3,0,0,'Données projet'!$E$13+1,1))-AVERAGE(OFFSET($H$3,0,0,'Données projet'!$E$13+1,1))</f>
        <v>395.07658026471302</v>
      </c>
      <c r="CZ153" s="60">
        <f t="shared" si="150"/>
        <v>366.07517477284938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0" t="e">
        <f t="shared" si="125"/>
        <v>#N/A</v>
      </c>
      <c r="DT153" s="60" t="e">
        <f ca="1">AVERAGE(OFFSET($DS$3,0,0,'Données projet'!$E$14+1,1))-AVERAGE(OFFSET($H$3,0,0,'Données projet'!$E$14+1,1))</f>
        <v>#N/A</v>
      </c>
      <c r="DU153" s="60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0" t="e">
        <f t="shared" si="128"/>
        <v>#N/A</v>
      </c>
      <c r="EO153" s="60" t="e">
        <f ca="1">AVERAGE(OFFSET($EN$3,0,0,'Données projet'!$E$15+1,1))-AVERAGE(OFFSET($H$3,0,0,'Données projet'!$E$15+1,1))</f>
        <v>#N/A</v>
      </c>
      <c r="EP153" s="60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0" t="e">
        <f t="shared" si="131"/>
        <v>#N/A</v>
      </c>
      <c r="FJ153" s="60" t="e">
        <f ca="1">AVERAGE(OFFSET($FI$3,0,0,'Données projet'!$E$16+1,1))-AVERAGE(OFFSET($H$3,0,0,'Données projet'!$E$16+1,1))</f>
        <v>#N/A</v>
      </c>
      <c r="FK153" s="60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0" t="e">
        <f t="shared" si="134"/>
        <v>#N/A</v>
      </c>
      <c r="GE153" s="60" t="e">
        <f ca="1">AVERAGE(OFFSET($GD$3,0,0,'Données projet'!$E$17+1,1))-AVERAGE(OFFSET($H$3,0,0,'Données projet'!$E$17+1,1))</f>
        <v>#N/A</v>
      </c>
      <c r="GF153" s="60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0" t="e">
        <f t="shared" si="137"/>
        <v>#N/A</v>
      </c>
      <c r="GZ153" s="60" t="e">
        <f ca="1">AVERAGE(OFFSET($GY$3,0,0,'Données projet'!$E$18+1,1))-AVERAGE(OFFSET($H$3,0,0,'Données projet'!$E$18+1,1))</f>
        <v>#N/A</v>
      </c>
      <c r="HA153" s="60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8">
        <f t="shared" si="110"/>
        <v>256.66666666666669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5.6843418860808015E-14</v>
      </c>
      <c r="O154" s="14">
        <f>N154*VLOOKUP('Données projet'!$B$9,Paramètres!$A$1:$I$89,3,0)*VLOOKUP('Données projet'!$B$9,Paramètres!$A$1:$I$89,5,0)</f>
        <v>4.4337866711430253E-14</v>
      </c>
      <c r="P154" s="14">
        <f t="shared" si="141"/>
        <v>7.3222115536967035E-13</v>
      </c>
      <c r="Q154" s="22">
        <f t="shared" ref="Q154:Q203" si="162">(O154+P154)*0.475*44/12</f>
        <v>1.3525069634579169E-12</v>
      </c>
      <c r="R154" s="60">
        <f t="shared" si="109"/>
        <v>293.33333333333468</v>
      </c>
      <c r="S154" s="60">
        <f ca="1">AVERAGE(OFFSET($R$3,0,0,'Données projet'!$E$9+1,1))-AVERAGE(OFFSET($H$3,0,0,'Données projet'!$E$9+1,1))</f>
        <v>288.82868507674738</v>
      </c>
      <c r="T154" s="60">
        <f t="shared" si="142"/>
        <v>283.48738729114024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-1.1368683772161603E-13</v>
      </c>
      <c r="AJ154" s="14">
        <f>AI154*VLOOKUP('Données projet'!$B$10,Paramètres!$A$1:$I$89,3,0)*VLOOKUP('Données projet'!$B$10,Paramètres!$A$1:$I$89,5,0)</f>
        <v>-6.3550942286383367E-14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0" t="e">
        <f t="shared" si="113"/>
        <v>#NUM!</v>
      </c>
      <c r="AN154" s="60">
        <f ca="1">AVERAGE(OFFSET($AM$3,0,0,'Données projet'!$E$10+1,1))-AVERAGE(OFFSET($H$3,0,0,'Données projet'!$E$10+1,1))</f>
        <v>336.06378061174178</v>
      </c>
      <c r="AO154" s="60">
        <f t="shared" si="144"/>
        <v>440.84111898279565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2.7981724147084518E-17</v>
      </c>
      <c r="AX154" s="23">
        <f t="shared" ref="AX154:AX203" si="166">SUM(AU154:AW154)</f>
        <v>2.7981724147084518E-17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-2.2737367544323206E-13</v>
      </c>
      <c r="BE154" s="14">
        <f>BD154*VLOOKUP('Données projet'!$B$11,Paramètres!$A$1:$I$89,3,0)*VLOOKUP('Données projet'!$B$11,Paramètres!$A$1:$I$89,5,0)</f>
        <v>-2.4474502424709499E-13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0" t="e">
        <f t="shared" si="116"/>
        <v>#NUM!</v>
      </c>
      <c r="BI154" s="60">
        <f ca="1">AVERAGE(OFFSET($BH$3,0,0,'Données projet'!$E$11+1,1))-AVERAGE(OFFSET($H$3,0,0,'Données projet'!$E$11+1,1))</f>
        <v>502.13913277311798</v>
      </c>
      <c r="BJ154" s="60">
        <f t="shared" si="146"/>
        <v>267.2998309535638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-1.1368683772161603E-13</v>
      </c>
      <c r="BZ154" s="14">
        <f>BY154*VLOOKUP('Données projet'!$B$12,Paramètres!$A$1:$I$89,3,0)*VLOOKUP('Données projet'!$B$12,Paramètres!$A$1:$I$89,5,0)</f>
        <v>-4.5815795601811263E-14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60" t="e">
        <f t="shared" si="119"/>
        <v>#NUM!</v>
      </c>
      <c r="CD154" s="60">
        <f ca="1">AVERAGE(OFFSET($CC$3,0,0,'Données projet'!$E$12+1,1))-AVERAGE(OFFSET($H$3,0,0,'Données projet'!$E$12+1,1))</f>
        <v>384.19543823695972</v>
      </c>
      <c r="CE154" s="60">
        <f t="shared" si="148"/>
        <v>302.1437482177551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1.2667258914915371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1.2667258914915371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1.7053025658242404E-13</v>
      </c>
      <c r="CU154" s="18">
        <f>CT154*VLOOKUP('Données projet'!$B$13,Paramètres!$A$1:$I$89,3,0)*VLOOKUP('Données projet'!$B$13,Paramètres!$A$1:$I$89,5,0)</f>
        <v>1.250327841262333E-13</v>
      </c>
      <c r="CV154" s="14">
        <f t="shared" ref="CV154:CV203" si="173">EXP(-1.0587+0.8836*LN(CU154)+0.284)</f>
        <v>1.8301318724634299E-12</v>
      </c>
      <c r="CW154" s="22">
        <f t="shared" ref="CW154:CW203" si="174">(CU154+CV154)*0.475*44/12</f>
        <v>3.405245110226996E-12</v>
      </c>
      <c r="CX154" s="60">
        <f t="shared" si="122"/>
        <v>293.33333333333672</v>
      </c>
      <c r="CY154" s="60">
        <f ca="1">AVERAGE(OFFSET($CX$3,0,0,'Données projet'!$E$13+1,1))-AVERAGE(OFFSET($H$3,0,0,'Données projet'!$E$13+1,1))</f>
        <v>395.07658026471302</v>
      </c>
      <c r="CZ154" s="60">
        <f t="shared" si="150"/>
        <v>366.07517477284938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0" t="e">
        <f t="shared" si="125"/>
        <v>#N/A</v>
      </c>
      <c r="DT154" s="60" t="e">
        <f ca="1">AVERAGE(OFFSET($DS$3,0,0,'Données projet'!$E$14+1,1))-AVERAGE(OFFSET($H$3,0,0,'Données projet'!$E$14+1,1))</f>
        <v>#N/A</v>
      </c>
      <c r="DU154" s="60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0" t="e">
        <f t="shared" si="128"/>
        <v>#N/A</v>
      </c>
      <c r="EO154" s="60" t="e">
        <f ca="1">AVERAGE(OFFSET($EN$3,0,0,'Données projet'!$E$15+1,1))-AVERAGE(OFFSET($H$3,0,0,'Données projet'!$E$15+1,1))</f>
        <v>#N/A</v>
      </c>
      <c r="EP154" s="60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0" t="e">
        <f t="shared" si="131"/>
        <v>#N/A</v>
      </c>
      <c r="FJ154" s="60" t="e">
        <f ca="1">AVERAGE(OFFSET($FI$3,0,0,'Données projet'!$E$16+1,1))-AVERAGE(OFFSET($H$3,0,0,'Données projet'!$E$16+1,1))</f>
        <v>#N/A</v>
      </c>
      <c r="FK154" s="60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0" t="e">
        <f t="shared" si="134"/>
        <v>#N/A</v>
      </c>
      <c r="GE154" s="60" t="e">
        <f ca="1">AVERAGE(OFFSET($GD$3,0,0,'Données projet'!$E$17+1,1))-AVERAGE(OFFSET($H$3,0,0,'Données projet'!$E$17+1,1))</f>
        <v>#N/A</v>
      </c>
      <c r="GF154" s="60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0" t="e">
        <f t="shared" si="137"/>
        <v>#N/A</v>
      </c>
      <c r="GZ154" s="60" t="e">
        <f ca="1">AVERAGE(OFFSET($GY$3,0,0,'Données projet'!$E$18+1,1))-AVERAGE(OFFSET($H$3,0,0,'Données projet'!$E$18+1,1))</f>
        <v>#N/A</v>
      </c>
      <c r="HA154" s="60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8">
        <f t="shared" si="110"/>
        <v>256.66666666666669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5.6843418860808015E-14</v>
      </c>
      <c r="O155" s="14">
        <f>N155*VLOOKUP('Données projet'!$B$9,Paramètres!$A$1:$I$89,3,0)*VLOOKUP('Données projet'!$B$9,Paramètres!$A$1:$I$89,5,0)</f>
        <v>4.4337866711430253E-14</v>
      </c>
      <c r="P155" s="14">
        <f t="shared" si="141"/>
        <v>7.3222115536967035E-13</v>
      </c>
      <c r="Q155" s="22">
        <f t="shared" si="162"/>
        <v>1.3525069634579169E-12</v>
      </c>
      <c r="R155" s="60">
        <f t="shared" si="109"/>
        <v>293.33333333333468</v>
      </c>
      <c r="S155" s="60">
        <f ca="1">AVERAGE(OFFSET($R$3,0,0,'Données projet'!$E$9+1,1))-AVERAGE(OFFSET($H$3,0,0,'Données projet'!$E$9+1,1))</f>
        <v>288.82868507674738</v>
      </c>
      <c r="T155" s="60">
        <f t="shared" si="142"/>
        <v>283.48738729114024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-1.1368683772161603E-13</v>
      </c>
      <c r="AJ155" s="14">
        <f>AI155*VLOOKUP('Données projet'!$B$10,Paramètres!$A$1:$I$89,3,0)*VLOOKUP('Données projet'!$B$10,Paramètres!$A$1:$I$89,5,0)</f>
        <v>-6.3550942286383367E-14</v>
      </c>
      <c r="AK155" s="14" t="e">
        <f t="shared" si="164"/>
        <v>#NUM!</v>
      </c>
      <c r="AL155" s="22" t="e">
        <f t="shared" si="165"/>
        <v>#NUM!</v>
      </c>
      <c r="AM155" s="60" t="e">
        <f t="shared" si="113"/>
        <v>#NUM!</v>
      </c>
      <c r="AN155" s="60">
        <f ca="1">AVERAGE(OFFSET($AM$3,0,0,'Données projet'!$E$10+1,1))-AVERAGE(OFFSET($H$3,0,0,'Données projet'!$E$10+1,1))</f>
        <v>336.06378061174178</v>
      </c>
      <c r="AO155" s="60">
        <f t="shared" si="144"/>
        <v>440.84111898279565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1.9786066893694826E-17</v>
      </c>
      <c r="AX155" s="23">
        <f t="shared" si="166"/>
        <v>1.9786066893694826E-17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-2.2737367544323206E-13</v>
      </c>
      <c r="BE155" s="14">
        <f>BD155*VLOOKUP('Données projet'!$B$11,Paramètres!$A$1:$I$89,3,0)*VLOOKUP('Données projet'!$B$11,Paramètres!$A$1:$I$89,5,0)</f>
        <v>-2.4474502424709499E-13</v>
      </c>
      <c r="BF155" s="14" t="e">
        <f t="shared" si="167"/>
        <v>#NUM!</v>
      </c>
      <c r="BG155" s="22" t="e">
        <f t="shared" si="168"/>
        <v>#NUM!</v>
      </c>
      <c r="BH155" s="60" t="e">
        <f t="shared" si="116"/>
        <v>#NUM!</v>
      </c>
      <c r="BI155" s="60">
        <f ca="1">AVERAGE(OFFSET($BH$3,0,0,'Données projet'!$E$11+1,1))-AVERAGE(OFFSET($H$3,0,0,'Données projet'!$E$11+1,1))</f>
        <v>502.13913277311798</v>
      </c>
      <c r="BJ155" s="60">
        <f t="shared" si="146"/>
        <v>267.2998309535638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-1.1368683772161603E-13</v>
      </c>
      <c r="BZ155" s="14">
        <f>BY155*VLOOKUP('Données projet'!$B$12,Paramètres!$A$1:$I$89,3,0)*VLOOKUP('Données projet'!$B$12,Paramètres!$A$1:$I$89,5,0)</f>
        <v>-4.5815795601811263E-14</v>
      </c>
      <c r="CA155" s="14" t="e">
        <f t="shared" si="170"/>
        <v>#NUM!</v>
      </c>
      <c r="CB155" s="22" t="e">
        <f t="shared" si="171"/>
        <v>#NUM!</v>
      </c>
      <c r="CC155" s="60" t="e">
        <f t="shared" si="119"/>
        <v>#NUM!</v>
      </c>
      <c r="CD155" s="60">
        <f ca="1">AVERAGE(OFFSET($CC$3,0,0,'Données projet'!$E$12+1,1))-AVERAGE(OFFSET($H$3,0,0,'Données projet'!$E$12+1,1))</f>
        <v>384.19543823695972</v>
      </c>
      <c r="CE155" s="60">
        <f t="shared" si="148"/>
        <v>302.1437482177551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1.2320872053744816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1.2320872053744816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1.7053025658242404E-13</v>
      </c>
      <c r="CU155" s="18">
        <f>CT155*VLOOKUP('Données projet'!$B$13,Paramètres!$A$1:$I$89,3,0)*VLOOKUP('Données projet'!$B$13,Paramètres!$A$1:$I$89,5,0)</f>
        <v>1.250327841262333E-13</v>
      </c>
      <c r="CV155" s="14">
        <f t="shared" si="173"/>
        <v>1.8301318724634299E-12</v>
      </c>
      <c r="CW155" s="22">
        <f t="shared" si="174"/>
        <v>3.405245110226996E-12</v>
      </c>
      <c r="CX155" s="60">
        <f t="shared" si="122"/>
        <v>293.33333333333672</v>
      </c>
      <c r="CY155" s="60">
        <f ca="1">AVERAGE(OFFSET($CX$3,0,0,'Données projet'!$E$13+1,1))-AVERAGE(OFFSET($H$3,0,0,'Données projet'!$E$13+1,1))</f>
        <v>395.07658026471302</v>
      </c>
      <c r="CZ155" s="60">
        <f t="shared" si="150"/>
        <v>366.07517477284938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0" t="e">
        <f t="shared" si="125"/>
        <v>#N/A</v>
      </c>
      <c r="DT155" s="60" t="e">
        <f ca="1">AVERAGE(OFFSET($DS$3,0,0,'Données projet'!$E$14+1,1))-AVERAGE(OFFSET($H$3,0,0,'Données projet'!$E$14+1,1))</f>
        <v>#N/A</v>
      </c>
      <c r="DU155" s="60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0" t="e">
        <f t="shared" si="128"/>
        <v>#N/A</v>
      </c>
      <c r="EO155" s="60" t="e">
        <f ca="1">AVERAGE(OFFSET($EN$3,0,0,'Données projet'!$E$15+1,1))-AVERAGE(OFFSET($H$3,0,0,'Données projet'!$E$15+1,1))</f>
        <v>#N/A</v>
      </c>
      <c r="EP155" s="60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0" t="e">
        <f t="shared" si="131"/>
        <v>#N/A</v>
      </c>
      <c r="FJ155" s="60" t="e">
        <f ca="1">AVERAGE(OFFSET($FI$3,0,0,'Données projet'!$E$16+1,1))-AVERAGE(OFFSET($H$3,0,0,'Données projet'!$E$16+1,1))</f>
        <v>#N/A</v>
      </c>
      <c r="FK155" s="60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0" t="e">
        <f t="shared" si="134"/>
        <v>#N/A</v>
      </c>
      <c r="GE155" s="60" t="e">
        <f ca="1">AVERAGE(OFFSET($GD$3,0,0,'Données projet'!$E$17+1,1))-AVERAGE(OFFSET($H$3,0,0,'Données projet'!$E$17+1,1))</f>
        <v>#N/A</v>
      </c>
      <c r="GF155" s="60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0" t="e">
        <f t="shared" si="137"/>
        <v>#N/A</v>
      </c>
      <c r="GZ155" s="60" t="e">
        <f ca="1">AVERAGE(OFFSET($GY$3,0,0,'Données projet'!$E$18+1,1))-AVERAGE(OFFSET($H$3,0,0,'Données projet'!$E$18+1,1))</f>
        <v>#N/A</v>
      </c>
      <c r="HA155" s="60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8">
        <f t="shared" si="110"/>
        <v>256.66666666666669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5.6843418860808015E-14</v>
      </c>
      <c r="O156" s="14">
        <f>N156*VLOOKUP('Données projet'!$B$9,Paramètres!$A$1:$I$89,3,0)*VLOOKUP('Données projet'!$B$9,Paramètres!$A$1:$I$89,5,0)</f>
        <v>4.4337866711430253E-14</v>
      </c>
      <c r="P156" s="14">
        <f t="shared" si="141"/>
        <v>7.3222115536967035E-13</v>
      </c>
      <c r="Q156" s="22">
        <f t="shared" si="162"/>
        <v>1.3525069634579169E-12</v>
      </c>
      <c r="R156" s="60">
        <f t="shared" si="109"/>
        <v>293.33333333333468</v>
      </c>
      <c r="S156" s="60">
        <f ca="1">AVERAGE(OFFSET($R$3,0,0,'Données projet'!$E$9+1,1))-AVERAGE(OFFSET($H$3,0,0,'Données projet'!$E$9+1,1))</f>
        <v>288.82868507674738</v>
      </c>
      <c r="T156" s="60">
        <f t="shared" si="142"/>
        <v>283.48738729114024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-1.1368683772161603E-13</v>
      </c>
      <c r="AJ156" s="14">
        <f>AI156*VLOOKUP('Données projet'!$B$10,Paramètres!$A$1:$I$89,3,0)*VLOOKUP('Données projet'!$B$10,Paramètres!$A$1:$I$89,5,0)</f>
        <v>-6.3550942286383367E-14</v>
      </c>
      <c r="AK156" s="14" t="e">
        <f t="shared" si="164"/>
        <v>#NUM!</v>
      </c>
      <c r="AL156" s="22" t="e">
        <f t="shared" si="165"/>
        <v>#NUM!</v>
      </c>
      <c r="AM156" s="60" t="e">
        <f t="shared" si="113"/>
        <v>#NUM!</v>
      </c>
      <c r="AN156" s="60">
        <f ca="1">AVERAGE(OFFSET($AM$3,0,0,'Données projet'!$E$10+1,1))-AVERAGE(OFFSET($H$3,0,0,'Données projet'!$E$10+1,1))</f>
        <v>336.06378061174178</v>
      </c>
      <c r="AO156" s="60">
        <f t="shared" si="144"/>
        <v>440.84111898279565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1.3990862073542259E-17</v>
      </c>
      <c r="AX156" s="23">
        <f t="shared" si="166"/>
        <v>1.3990862073542259E-17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-2.2737367544323206E-13</v>
      </c>
      <c r="BE156" s="14">
        <f>BD156*VLOOKUP('Données projet'!$B$11,Paramètres!$A$1:$I$89,3,0)*VLOOKUP('Données projet'!$B$11,Paramètres!$A$1:$I$89,5,0)</f>
        <v>-2.4474502424709499E-13</v>
      </c>
      <c r="BF156" s="14" t="e">
        <f t="shared" si="167"/>
        <v>#NUM!</v>
      </c>
      <c r="BG156" s="22" t="e">
        <f t="shared" si="168"/>
        <v>#NUM!</v>
      </c>
      <c r="BH156" s="60" t="e">
        <f t="shared" si="116"/>
        <v>#NUM!</v>
      </c>
      <c r="BI156" s="60">
        <f ca="1">AVERAGE(OFFSET($BH$3,0,0,'Données projet'!$E$11+1,1))-AVERAGE(OFFSET($H$3,0,0,'Données projet'!$E$11+1,1))</f>
        <v>502.13913277311798</v>
      </c>
      <c r="BJ156" s="60">
        <f t="shared" si="146"/>
        <v>267.2998309535638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-1.1368683772161603E-13</v>
      </c>
      <c r="BZ156" s="14">
        <f>BY156*VLOOKUP('Données projet'!$B$12,Paramètres!$A$1:$I$89,3,0)*VLOOKUP('Données projet'!$B$12,Paramètres!$A$1:$I$89,5,0)</f>
        <v>-4.5815795601811263E-14</v>
      </c>
      <c r="CA156" s="14" t="e">
        <f t="shared" si="170"/>
        <v>#NUM!</v>
      </c>
      <c r="CB156" s="22" t="e">
        <f t="shared" si="171"/>
        <v>#NUM!</v>
      </c>
      <c r="CC156" s="60" t="e">
        <f t="shared" si="119"/>
        <v>#NUM!</v>
      </c>
      <c r="CD156" s="60">
        <f ca="1">AVERAGE(OFFSET($CC$3,0,0,'Données projet'!$E$12+1,1))-AVERAGE(OFFSET($H$3,0,0,'Données projet'!$E$12+1,1))</f>
        <v>384.19543823695972</v>
      </c>
      <c r="CE156" s="60">
        <f t="shared" si="148"/>
        <v>302.1437482177551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1.1983957159508662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1.1983957159508662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1.7053025658242404E-13</v>
      </c>
      <c r="CU156" s="18">
        <f>CT156*VLOOKUP('Données projet'!$B$13,Paramètres!$A$1:$I$89,3,0)*VLOOKUP('Données projet'!$B$13,Paramètres!$A$1:$I$89,5,0)</f>
        <v>1.250327841262333E-13</v>
      </c>
      <c r="CV156" s="14">
        <f t="shared" si="173"/>
        <v>1.8301318724634299E-12</v>
      </c>
      <c r="CW156" s="22">
        <f t="shared" si="174"/>
        <v>3.405245110226996E-12</v>
      </c>
      <c r="CX156" s="60">
        <f t="shared" si="122"/>
        <v>293.33333333333672</v>
      </c>
      <c r="CY156" s="60">
        <f ca="1">AVERAGE(OFFSET($CX$3,0,0,'Données projet'!$E$13+1,1))-AVERAGE(OFFSET($H$3,0,0,'Données projet'!$E$13+1,1))</f>
        <v>395.07658026471302</v>
      </c>
      <c r="CZ156" s="60">
        <f t="shared" si="150"/>
        <v>366.07517477284938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0" t="e">
        <f t="shared" si="125"/>
        <v>#N/A</v>
      </c>
      <c r="DT156" s="60" t="e">
        <f ca="1">AVERAGE(OFFSET($DS$3,0,0,'Données projet'!$E$14+1,1))-AVERAGE(OFFSET($H$3,0,0,'Données projet'!$E$14+1,1))</f>
        <v>#N/A</v>
      </c>
      <c r="DU156" s="60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0" t="e">
        <f t="shared" si="128"/>
        <v>#N/A</v>
      </c>
      <c r="EO156" s="60" t="e">
        <f ca="1">AVERAGE(OFFSET($EN$3,0,0,'Données projet'!$E$15+1,1))-AVERAGE(OFFSET($H$3,0,0,'Données projet'!$E$15+1,1))</f>
        <v>#N/A</v>
      </c>
      <c r="EP156" s="60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0" t="e">
        <f t="shared" si="131"/>
        <v>#N/A</v>
      </c>
      <c r="FJ156" s="60" t="e">
        <f ca="1">AVERAGE(OFFSET($FI$3,0,0,'Données projet'!$E$16+1,1))-AVERAGE(OFFSET($H$3,0,0,'Données projet'!$E$16+1,1))</f>
        <v>#N/A</v>
      </c>
      <c r="FK156" s="60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0" t="e">
        <f t="shared" si="134"/>
        <v>#N/A</v>
      </c>
      <c r="GE156" s="60" t="e">
        <f ca="1">AVERAGE(OFFSET($GD$3,0,0,'Données projet'!$E$17+1,1))-AVERAGE(OFFSET($H$3,0,0,'Données projet'!$E$17+1,1))</f>
        <v>#N/A</v>
      </c>
      <c r="GF156" s="60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0" t="e">
        <f t="shared" si="137"/>
        <v>#N/A</v>
      </c>
      <c r="GZ156" s="60" t="e">
        <f ca="1">AVERAGE(OFFSET($GY$3,0,0,'Données projet'!$E$18+1,1))-AVERAGE(OFFSET($H$3,0,0,'Données projet'!$E$18+1,1))</f>
        <v>#N/A</v>
      </c>
      <c r="HA156" s="60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8">
        <f t="shared" si="110"/>
        <v>256.66666666666669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5.6843418860808015E-14</v>
      </c>
      <c r="O157" s="14">
        <f>N157*VLOOKUP('Données projet'!$B$9,Paramètres!$A$1:$I$89,3,0)*VLOOKUP('Données projet'!$B$9,Paramètres!$A$1:$I$89,5,0)</f>
        <v>4.4337866711430253E-14</v>
      </c>
      <c r="P157" s="14">
        <f t="shared" si="141"/>
        <v>7.3222115536967035E-13</v>
      </c>
      <c r="Q157" s="22">
        <f t="shared" si="162"/>
        <v>1.3525069634579169E-12</v>
      </c>
      <c r="R157" s="60">
        <f t="shared" si="109"/>
        <v>293.33333333333468</v>
      </c>
      <c r="S157" s="60">
        <f ca="1">AVERAGE(OFFSET($R$3,0,0,'Données projet'!$E$9+1,1))-AVERAGE(OFFSET($H$3,0,0,'Données projet'!$E$9+1,1))</f>
        <v>288.82868507674738</v>
      </c>
      <c r="T157" s="60">
        <f t="shared" si="142"/>
        <v>283.48738729114024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-1.1368683772161603E-13</v>
      </c>
      <c r="AJ157" s="14">
        <f>AI157*VLOOKUP('Données projet'!$B$10,Paramètres!$A$1:$I$89,3,0)*VLOOKUP('Données projet'!$B$10,Paramètres!$A$1:$I$89,5,0)</f>
        <v>-6.3550942286383367E-14</v>
      </c>
      <c r="AK157" s="14" t="e">
        <f t="shared" si="164"/>
        <v>#NUM!</v>
      </c>
      <c r="AL157" s="22" t="e">
        <f t="shared" si="165"/>
        <v>#NUM!</v>
      </c>
      <c r="AM157" s="60" t="e">
        <f t="shared" si="113"/>
        <v>#NUM!</v>
      </c>
      <c r="AN157" s="60">
        <f ca="1">AVERAGE(OFFSET($AM$3,0,0,'Données projet'!$E$10+1,1))-AVERAGE(OFFSET($H$3,0,0,'Données projet'!$E$10+1,1))</f>
        <v>336.06378061174178</v>
      </c>
      <c r="AO157" s="60">
        <f t="shared" si="144"/>
        <v>440.84111898279565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9.893033446847413E-18</v>
      </c>
      <c r="AX157" s="23">
        <f t="shared" si="166"/>
        <v>9.893033446847413E-18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-2.2737367544323206E-13</v>
      </c>
      <c r="BE157" s="14">
        <f>BD157*VLOOKUP('Données projet'!$B$11,Paramètres!$A$1:$I$89,3,0)*VLOOKUP('Données projet'!$B$11,Paramètres!$A$1:$I$89,5,0)</f>
        <v>-2.4474502424709499E-13</v>
      </c>
      <c r="BF157" s="14" t="e">
        <f t="shared" si="167"/>
        <v>#NUM!</v>
      </c>
      <c r="BG157" s="22" t="e">
        <f t="shared" si="168"/>
        <v>#NUM!</v>
      </c>
      <c r="BH157" s="60" t="e">
        <f t="shared" si="116"/>
        <v>#NUM!</v>
      </c>
      <c r="BI157" s="60">
        <f ca="1">AVERAGE(OFFSET($BH$3,0,0,'Données projet'!$E$11+1,1))-AVERAGE(OFFSET($H$3,0,0,'Données projet'!$E$11+1,1))</f>
        <v>502.13913277311798</v>
      </c>
      <c r="BJ157" s="60">
        <f t="shared" si="146"/>
        <v>267.2998309535638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-1.1368683772161603E-13</v>
      </c>
      <c r="BZ157" s="14">
        <f>BY157*VLOOKUP('Données projet'!$B$12,Paramètres!$A$1:$I$89,3,0)*VLOOKUP('Données projet'!$B$12,Paramètres!$A$1:$I$89,5,0)</f>
        <v>-4.5815795601811263E-14</v>
      </c>
      <c r="CA157" s="14" t="e">
        <f t="shared" si="170"/>
        <v>#NUM!</v>
      </c>
      <c r="CB157" s="22" t="e">
        <f t="shared" si="171"/>
        <v>#NUM!</v>
      </c>
      <c r="CC157" s="60" t="e">
        <f t="shared" si="119"/>
        <v>#NUM!</v>
      </c>
      <c r="CD157" s="60">
        <f ca="1">AVERAGE(OFFSET($CC$3,0,0,'Données projet'!$E$12+1,1))-AVERAGE(OFFSET($H$3,0,0,'Données projet'!$E$12+1,1))</f>
        <v>384.19543823695972</v>
      </c>
      <c r="CE157" s="60">
        <f t="shared" si="148"/>
        <v>302.1437482177551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1.165625522077298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1.165625522077298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1.7053025658242404E-13</v>
      </c>
      <c r="CU157" s="18">
        <f>CT157*VLOOKUP('Données projet'!$B$13,Paramètres!$A$1:$I$89,3,0)*VLOOKUP('Données projet'!$B$13,Paramètres!$A$1:$I$89,5,0)</f>
        <v>1.250327841262333E-13</v>
      </c>
      <c r="CV157" s="14">
        <f t="shared" si="173"/>
        <v>1.8301318724634299E-12</v>
      </c>
      <c r="CW157" s="22">
        <f t="shared" si="174"/>
        <v>3.405245110226996E-12</v>
      </c>
      <c r="CX157" s="60">
        <f t="shared" si="122"/>
        <v>293.33333333333672</v>
      </c>
      <c r="CY157" s="60">
        <f ca="1">AVERAGE(OFFSET($CX$3,0,0,'Données projet'!$E$13+1,1))-AVERAGE(OFFSET($H$3,0,0,'Données projet'!$E$13+1,1))</f>
        <v>395.07658026471302</v>
      </c>
      <c r="CZ157" s="60">
        <f t="shared" si="150"/>
        <v>366.07517477284938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0" t="e">
        <f t="shared" si="125"/>
        <v>#N/A</v>
      </c>
      <c r="DT157" s="60" t="e">
        <f ca="1">AVERAGE(OFFSET($DS$3,0,0,'Données projet'!$E$14+1,1))-AVERAGE(OFFSET($H$3,0,0,'Données projet'!$E$14+1,1))</f>
        <v>#N/A</v>
      </c>
      <c r="DU157" s="60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0" t="e">
        <f t="shared" si="128"/>
        <v>#N/A</v>
      </c>
      <c r="EO157" s="60" t="e">
        <f ca="1">AVERAGE(OFFSET($EN$3,0,0,'Données projet'!$E$15+1,1))-AVERAGE(OFFSET($H$3,0,0,'Données projet'!$E$15+1,1))</f>
        <v>#N/A</v>
      </c>
      <c r="EP157" s="60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0" t="e">
        <f t="shared" si="131"/>
        <v>#N/A</v>
      </c>
      <c r="FJ157" s="60" t="e">
        <f ca="1">AVERAGE(OFFSET($FI$3,0,0,'Données projet'!$E$16+1,1))-AVERAGE(OFFSET($H$3,0,0,'Données projet'!$E$16+1,1))</f>
        <v>#N/A</v>
      </c>
      <c r="FK157" s="60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0" t="e">
        <f t="shared" si="134"/>
        <v>#N/A</v>
      </c>
      <c r="GE157" s="60" t="e">
        <f ca="1">AVERAGE(OFFSET($GD$3,0,0,'Données projet'!$E$17+1,1))-AVERAGE(OFFSET($H$3,0,0,'Données projet'!$E$17+1,1))</f>
        <v>#N/A</v>
      </c>
      <c r="GF157" s="60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0" t="e">
        <f t="shared" si="137"/>
        <v>#N/A</v>
      </c>
      <c r="GZ157" s="60" t="e">
        <f ca="1">AVERAGE(OFFSET($GY$3,0,0,'Données projet'!$E$18+1,1))-AVERAGE(OFFSET($H$3,0,0,'Données projet'!$E$18+1,1))</f>
        <v>#N/A</v>
      </c>
      <c r="HA157" s="60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8">
        <f t="shared" si="110"/>
        <v>256.66666666666669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5.6843418860808015E-14</v>
      </c>
      <c r="O158" s="14">
        <f>N158*VLOOKUP('Données projet'!$B$9,Paramètres!$A$1:$I$89,3,0)*VLOOKUP('Données projet'!$B$9,Paramètres!$A$1:$I$89,5,0)</f>
        <v>4.4337866711430253E-14</v>
      </c>
      <c r="P158" s="14">
        <f t="shared" si="141"/>
        <v>7.3222115536967035E-13</v>
      </c>
      <c r="Q158" s="22">
        <f t="shared" si="162"/>
        <v>1.3525069634579169E-12</v>
      </c>
      <c r="R158" s="60">
        <f t="shared" si="109"/>
        <v>293.33333333333468</v>
      </c>
      <c r="S158" s="60">
        <f ca="1">AVERAGE(OFFSET($R$3,0,0,'Données projet'!$E$9+1,1))-AVERAGE(OFFSET($H$3,0,0,'Données projet'!$E$9+1,1))</f>
        <v>288.82868507674738</v>
      </c>
      <c r="T158" s="60">
        <f t="shared" si="142"/>
        <v>283.48738729114024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-1.1368683772161603E-13</v>
      </c>
      <c r="AJ158" s="14">
        <f>AI158*VLOOKUP('Données projet'!$B$10,Paramètres!$A$1:$I$89,3,0)*VLOOKUP('Données projet'!$B$10,Paramètres!$A$1:$I$89,5,0)</f>
        <v>-6.3550942286383367E-14</v>
      </c>
      <c r="AK158" s="14" t="e">
        <f t="shared" si="164"/>
        <v>#NUM!</v>
      </c>
      <c r="AL158" s="22" t="e">
        <f t="shared" si="165"/>
        <v>#NUM!</v>
      </c>
      <c r="AM158" s="60" t="e">
        <f t="shared" si="113"/>
        <v>#NUM!</v>
      </c>
      <c r="AN158" s="60">
        <f ca="1">AVERAGE(OFFSET($AM$3,0,0,'Données projet'!$E$10+1,1))-AVERAGE(OFFSET($H$3,0,0,'Données projet'!$E$10+1,1))</f>
        <v>336.06378061174178</v>
      </c>
      <c r="AO158" s="60">
        <f t="shared" si="144"/>
        <v>440.84111898279565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6.9954310367711295E-18</v>
      </c>
      <c r="AX158" s="23">
        <f t="shared" si="166"/>
        <v>6.9954310367711295E-18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-2.2737367544323206E-13</v>
      </c>
      <c r="BE158" s="14">
        <f>BD158*VLOOKUP('Données projet'!$B$11,Paramètres!$A$1:$I$89,3,0)*VLOOKUP('Données projet'!$B$11,Paramètres!$A$1:$I$89,5,0)</f>
        <v>-2.4474502424709499E-13</v>
      </c>
      <c r="BF158" s="14" t="e">
        <f t="shared" si="167"/>
        <v>#NUM!</v>
      </c>
      <c r="BG158" s="22" t="e">
        <f t="shared" si="168"/>
        <v>#NUM!</v>
      </c>
      <c r="BH158" s="60" t="e">
        <f t="shared" si="116"/>
        <v>#NUM!</v>
      </c>
      <c r="BI158" s="60">
        <f ca="1">AVERAGE(OFFSET($BH$3,0,0,'Données projet'!$E$11+1,1))-AVERAGE(OFFSET($H$3,0,0,'Données projet'!$E$11+1,1))</f>
        <v>502.13913277311798</v>
      </c>
      <c r="BJ158" s="60">
        <f t="shared" si="146"/>
        <v>267.2998309535638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-1.1368683772161603E-13</v>
      </c>
      <c r="BZ158" s="14">
        <f>BY158*VLOOKUP('Données projet'!$B$12,Paramètres!$A$1:$I$89,3,0)*VLOOKUP('Données projet'!$B$12,Paramètres!$A$1:$I$89,5,0)</f>
        <v>-4.5815795601811263E-14</v>
      </c>
      <c r="CA158" s="14" t="e">
        <f t="shared" si="170"/>
        <v>#NUM!</v>
      </c>
      <c r="CB158" s="22" t="e">
        <f t="shared" si="171"/>
        <v>#NUM!</v>
      </c>
      <c r="CC158" s="60" t="e">
        <f t="shared" si="119"/>
        <v>#NUM!</v>
      </c>
      <c r="CD158" s="60">
        <f ca="1">AVERAGE(OFFSET($CC$3,0,0,'Données projet'!$E$12+1,1))-AVERAGE(OFFSET($H$3,0,0,'Données projet'!$E$12+1,1))</f>
        <v>384.19543823695972</v>
      </c>
      <c r="CE158" s="60">
        <f t="shared" si="148"/>
        <v>302.1437482177551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1.1337514308785122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1.1337514308785122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1.7053025658242404E-13</v>
      </c>
      <c r="CU158" s="18">
        <f>CT158*VLOOKUP('Données projet'!$B$13,Paramètres!$A$1:$I$89,3,0)*VLOOKUP('Données projet'!$B$13,Paramètres!$A$1:$I$89,5,0)</f>
        <v>1.250327841262333E-13</v>
      </c>
      <c r="CV158" s="14">
        <f t="shared" si="173"/>
        <v>1.8301318724634299E-12</v>
      </c>
      <c r="CW158" s="22">
        <f t="shared" si="174"/>
        <v>3.405245110226996E-12</v>
      </c>
      <c r="CX158" s="60">
        <f t="shared" si="122"/>
        <v>293.33333333333672</v>
      </c>
      <c r="CY158" s="60">
        <f ca="1">AVERAGE(OFFSET($CX$3,0,0,'Données projet'!$E$13+1,1))-AVERAGE(OFFSET($H$3,0,0,'Données projet'!$E$13+1,1))</f>
        <v>395.07658026471302</v>
      </c>
      <c r="CZ158" s="60">
        <f t="shared" si="150"/>
        <v>366.07517477284938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0" t="e">
        <f t="shared" si="125"/>
        <v>#N/A</v>
      </c>
      <c r="DT158" s="60" t="e">
        <f ca="1">AVERAGE(OFFSET($DS$3,0,0,'Données projet'!$E$14+1,1))-AVERAGE(OFFSET($H$3,0,0,'Données projet'!$E$14+1,1))</f>
        <v>#N/A</v>
      </c>
      <c r="DU158" s="60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0" t="e">
        <f t="shared" si="128"/>
        <v>#N/A</v>
      </c>
      <c r="EO158" s="60" t="e">
        <f ca="1">AVERAGE(OFFSET($EN$3,0,0,'Données projet'!$E$15+1,1))-AVERAGE(OFFSET($H$3,0,0,'Données projet'!$E$15+1,1))</f>
        <v>#N/A</v>
      </c>
      <c r="EP158" s="60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0" t="e">
        <f t="shared" si="131"/>
        <v>#N/A</v>
      </c>
      <c r="FJ158" s="60" t="e">
        <f ca="1">AVERAGE(OFFSET($FI$3,0,0,'Données projet'!$E$16+1,1))-AVERAGE(OFFSET($H$3,0,0,'Données projet'!$E$16+1,1))</f>
        <v>#N/A</v>
      </c>
      <c r="FK158" s="60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0" t="e">
        <f t="shared" si="134"/>
        <v>#N/A</v>
      </c>
      <c r="GE158" s="60" t="e">
        <f ca="1">AVERAGE(OFFSET($GD$3,0,0,'Données projet'!$E$17+1,1))-AVERAGE(OFFSET($H$3,0,0,'Données projet'!$E$17+1,1))</f>
        <v>#N/A</v>
      </c>
      <c r="GF158" s="60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0" t="e">
        <f t="shared" si="137"/>
        <v>#N/A</v>
      </c>
      <c r="GZ158" s="60" t="e">
        <f ca="1">AVERAGE(OFFSET($GY$3,0,0,'Données projet'!$E$18+1,1))-AVERAGE(OFFSET($H$3,0,0,'Données projet'!$E$18+1,1))</f>
        <v>#N/A</v>
      </c>
      <c r="HA158" s="60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8">
        <f t="shared" si="110"/>
        <v>256.66666666666669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5.6843418860808015E-14</v>
      </c>
      <c r="O159" s="14">
        <f>N159*VLOOKUP('Données projet'!$B$9,Paramètres!$A$1:$I$89,3,0)*VLOOKUP('Données projet'!$B$9,Paramètres!$A$1:$I$89,5,0)</f>
        <v>4.4337866711430253E-14</v>
      </c>
      <c r="P159" s="14">
        <f t="shared" si="141"/>
        <v>7.3222115536967035E-13</v>
      </c>
      <c r="Q159" s="22">
        <f t="shared" si="162"/>
        <v>1.3525069634579169E-12</v>
      </c>
      <c r="R159" s="60">
        <f t="shared" si="109"/>
        <v>293.33333333333468</v>
      </c>
      <c r="S159" s="60">
        <f ca="1">AVERAGE(OFFSET($R$3,0,0,'Données projet'!$E$9+1,1))-AVERAGE(OFFSET($H$3,0,0,'Données projet'!$E$9+1,1))</f>
        <v>288.82868507674738</v>
      </c>
      <c r="T159" s="60">
        <f t="shared" si="142"/>
        <v>283.48738729114024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-1.1368683772161603E-13</v>
      </c>
      <c r="AJ159" s="14">
        <f>AI159*VLOOKUP('Données projet'!$B$10,Paramètres!$A$1:$I$89,3,0)*VLOOKUP('Données projet'!$B$10,Paramètres!$A$1:$I$89,5,0)</f>
        <v>-6.3550942286383367E-14</v>
      </c>
      <c r="AK159" s="14" t="e">
        <f t="shared" si="164"/>
        <v>#NUM!</v>
      </c>
      <c r="AL159" s="22" t="e">
        <f t="shared" si="165"/>
        <v>#NUM!</v>
      </c>
      <c r="AM159" s="60" t="e">
        <f t="shared" si="113"/>
        <v>#NUM!</v>
      </c>
      <c r="AN159" s="60">
        <f ca="1">AVERAGE(OFFSET($AM$3,0,0,'Données projet'!$E$10+1,1))-AVERAGE(OFFSET($H$3,0,0,'Données projet'!$E$10+1,1))</f>
        <v>336.06378061174178</v>
      </c>
      <c r="AO159" s="60">
        <f t="shared" si="144"/>
        <v>440.84111898279565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4.9465167234237065E-18</v>
      </c>
      <c r="AX159" s="23">
        <f t="shared" si="166"/>
        <v>4.9465167234237065E-18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-2.2737367544323206E-13</v>
      </c>
      <c r="BE159" s="14">
        <f>BD159*VLOOKUP('Données projet'!$B$11,Paramètres!$A$1:$I$89,3,0)*VLOOKUP('Données projet'!$B$11,Paramètres!$A$1:$I$89,5,0)</f>
        <v>-2.4474502424709499E-13</v>
      </c>
      <c r="BF159" s="14" t="e">
        <f t="shared" si="167"/>
        <v>#NUM!</v>
      </c>
      <c r="BG159" s="22" t="e">
        <f t="shared" si="168"/>
        <v>#NUM!</v>
      </c>
      <c r="BH159" s="60" t="e">
        <f t="shared" si="116"/>
        <v>#NUM!</v>
      </c>
      <c r="BI159" s="60">
        <f ca="1">AVERAGE(OFFSET($BH$3,0,0,'Données projet'!$E$11+1,1))-AVERAGE(OFFSET($H$3,0,0,'Données projet'!$E$11+1,1))</f>
        <v>502.13913277311798</v>
      </c>
      <c r="BJ159" s="60">
        <f t="shared" si="146"/>
        <v>267.2998309535638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-1.1368683772161603E-13</v>
      </c>
      <c r="BZ159" s="14">
        <f>BY159*VLOOKUP('Données projet'!$B$12,Paramètres!$A$1:$I$89,3,0)*VLOOKUP('Données projet'!$B$12,Paramètres!$A$1:$I$89,5,0)</f>
        <v>-4.5815795601811263E-14</v>
      </c>
      <c r="CA159" s="14" t="e">
        <f t="shared" si="170"/>
        <v>#NUM!</v>
      </c>
      <c r="CB159" s="22" t="e">
        <f t="shared" si="171"/>
        <v>#NUM!</v>
      </c>
      <c r="CC159" s="60" t="e">
        <f t="shared" si="119"/>
        <v>#NUM!</v>
      </c>
      <c r="CD159" s="60">
        <f ca="1">AVERAGE(OFFSET($CC$3,0,0,'Données projet'!$E$12+1,1))-AVERAGE(OFFSET($H$3,0,0,'Données projet'!$E$12+1,1))</f>
        <v>384.19543823695972</v>
      </c>
      <c r="CE159" s="60">
        <f t="shared" si="148"/>
        <v>302.1437482177551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1.1027489383797426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1.1027489383797426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1.7053025658242404E-13</v>
      </c>
      <c r="CU159" s="18">
        <f>CT159*VLOOKUP('Données projet'!$B$13,Paramètres!$A$1:$I$89,3,0)*VLOOKUP('Données projet'!$B$13,Paramètres!$A$1:$I$89,5,0)</f>
        <v>1.250327841262333E-13</v>
      </c>
      <c r="CV159" s="14">
        <f t="shared" si="173"/>
        <v>1.8301318724634299E-12</v>
      </c>
      <c r="CW159" s="22">
        <f t="shared" si="174"/>
        <v>3.405245110226996E-12</v>
      </c>
      <c r="CX159" s="60">
        <f t="shared" si="122"/>
        <v>293.33333333333672</v>
      </c>
      <c r="CY159" s="60">
        <f ca="1">AVERAGE(OFFSET($CX$3,0,0,'Données projet'!$E$13+1,1))-AVERAGE(OFFSET($H$3,0,0,'Données projet'!$E$13+1,1))</f>
        <v>395.07658026471302</v>
      </c>
      <c r="CZ159" s="60">
        <f t="shared" si="150"/>
        <v>366.07517477284938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0" t="e">
        <f t="shared" si="125"/>
        <v>#N/A</v>
      </c>
      <c r="DT159" s="60" t="e">
        <f ca="1">AVERAGE(OFFSET($DS$3,0,0,'Données projet'!$E$14+1,1))-AVERAGE(OFFSET($H$3,0,0,'Données projet'!$E$14+1,1))</f>
        <v>#N/A</v>
      </c>
      <c r="DU159" s="60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0" t="e">
        <f t="shared" si="128"/>
        <v>#N/A</v>
      </c>
      <c r="EO159" s="60" t="e">
        <f ca="1">AVERAGE(OFFSET($EN$3,0,0,'Données projet'!$E$15+1,1))-AVERAGE(OFFSET($H$3,0,0,'Données projet'!$E$15+1,1))</f>
        <v>#N/A</v>
      </c>
      <c r="EP159" s="60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0" t="e">
        <f t="shared" si="131"/>
        <v>#N/A</v>
      </c>
      <c r="FJ159" s="60" t="e">
        <f ca="1">AVERAGE(OFFSET($FI$3,0,0,'Données projet'!$E$16+1,1))-AVERAGE(OFFSET($H$3,0,0,'Données projet'!$E$16+1,1))</f>
        <v>#N/A</v>
      </c>
      <c r="FK159" s="60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0" t="e">
        <f t="shared" si="134"/>
        <v>#N/A</v>
      </c>
      <c r="GE159" s="60" t="e">
        <f ca="1">AVERAGE(OFFSET($GD$3,0,0,'Données projet'!$E$17+1,1))-AVERAGE(OFFSET($H$3,0,0,'Données projet'!$E$17+1,1))</f>
        <v>#N/A</v>
      </c>
      <c r="GF159" s="60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0" t="e">
        <f t="shared" si="137"/>
        <v>#N/A</v>
      </c>
      <c r="GZ159" s="60" t="e">
        <f ca="1">AVERAGE(OFFSET($GY$3,0,0,'Données projet'!$E$18+1,1))-AVERAGE(OFFSET($H$3,0,0,'Données projet'!$E$18+1,1))</f>
        <v>#N/A</v>
      </c>
      <c r="HA159" s="60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8">
        <f t="shared" si="110"/>
        <v>256.66666666666669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5.6843418860808015E-14</v>
      </c>
      <c r="O160" s="14">
        <f>N160*VLOOKUP('Données projet'!$B$9,Paramètres!$A$1:$I$89,3,0)*VLOOKUP('Données projet'!$B$9,Paramètres!$A$1:$I$89,5,0)</f>
        <v>4.4337866711430253E-14</v>
      </c>
      <c r="P160" s="14">
        <f t="shared" si="141"/>
        <v>7.3222115536967035E-13</v>
      </c>
      <c r="Q160" s="22">
        <f t="shared" si="162"/>
        <v>1.3525069634579169E-12</v>
      </c>
      <c r="R160" s="60">
        <f t="shared" si="109"/>
        <v>293.33333333333468</v>
      </c>
      <c r="S160" s="60">
        <f ca="1">AVERAGE(OFFSET($R$3,0,0,'Données projet'!$E$9+1,1))-AVERAGE(OFFSET($H$3,0,0,'Données projet'!$E$9+1,1))</f>
        <v>288.82868507674738</v>
      </c>
      <c r="T160" s="60">
        <f t="shared" si="142"/>
        <v>283.48738729114024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-1.1368683772161603E-13</v>
      </c>
      <c r="AJ160" s="14">
        <f>AI160*VLOOKUP('Données projet'!$B$10,Paramètres!$A$1:$I$89,3,0)*VLOOKUP('Données projet'!$B$10,Paramètres!$A$1:$I$89,5,0)</f>
        <v>-6.3550942286383367E-14</v>
      </c>
      <c r="AK160" s="14" t="e">
        <f t="shared" si="164"/>
        <v>#NUM!</v>
      </c>
      <c r="AL160" s="22" t="e">
        <f t="shared" si="165"/>
        <v>#NUM!</v>
      </c>
      <c r="AM160" s="60" t="e">
        <f t="shared" si="113"/>
        <v>#NUM!</v>
      </c>
      <c r="AN160" s="60">
        <f ca="1">AVERAGE(OFFSET($AM$3,0,0,'Données projet'!$E$10+1,1))-AVERAGE(OFFSET($H$3,0,0,'Données projet'!$E$10+1,1))</f>
        <v>336.06378061174178</v>
      </c>
      <c r="AO160" s="60">
        <f t="shared" si="144"/>
        <v>440.84111898279565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3.4977155183855648E-18</v>
      </c>
      <c r="AX160" s="23">
        <f t="shared" si="166"/>
        <v>3.4977155183855648E-18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-2.2737367544323206E-13</v>
      </c>
      <c r="BE160" s="14">
        <f>BD160*VLOOKUP('Données projet'!$B$11,Paramètres!$A$1:$I$89,3,0)*VLOOKUP('Données projet'!$B$11,Paramètres!$A$1:$I$89,5,0)</f>
        <v>-2.4474502424709499E-13</v>
      </c>
      <c r="BF160" s="14" t="e">
        <f t="shared" si="167"/>
        <v>#NUM!</v>
      </c>
      <c r="BG160" s="22" t="e">
        <f t="shared" si="168"/>
        <v>#NUM!</v>
      </c>
      <c r="BH160" s="60" t="e">
        <f t="shared" si="116"/>
        <v>#NUM!</v>
      </c>
      <c r="BI160" s="60">
        <f ca="1">AVERAGE(OFFSET($BH$3,0,0,'Données projet'!$E$11+1,1))-AVERAGE(OFFSET($H$3,0,0,'Données projet'!$E$11+1,1))</f>
        <v>502.13913277311798</v>
      </c>
      <c r="BJ160" s="60">
        <f t="shared" si="146"/>
        <v>267.2998309535638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-1.1368683772161603E-13</v>
      </c>
      <c r="BZ160" s="14">
        <f>BY160*VLOOKUP('Données projet'!$B$12,Paramètres!$A$1:$I$89,3,0)*VLOOKUP('Données projet'!$B$12,Paramètres!$A$1:$I$89,5,0)</f>
        <v>-4.5815795601811263E-14</v>
      </c>
      <c r="CA160" s="14" t="e">
        <f t="shared" si="170"/>
        <v>#NUM!</v>
      </c>
      <c r="CB160" s="22" t="e">
        <f t="shared" si="171"/>
        <v>#NUM!</v>
      </c>
      <c r="CC160" s="60" t="e">
        <f t="shared" si="119"/>
        <v>#NUM!</v>
      </c>
      <c r="CD160" s="60">
        <f ca="1">AVERAGE(OFFSET($CC$3,0,0,'Données projet'!$E$12+1,1))-AVERAGE(OFFSET($H$3,0,0,'Données projet'!$E$12+1,1))</f>
        <v>384.19543823695972</v>
      </c>
      <c r="CE160" s="60">
        <f t="shared" si="148"/>
        <v>302.1437482177551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1.0725942106687023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1.0725942106687023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1.7053025658242404E-13</v>
      </c>
      <c r="CU160" s="18">
        <f>CT160*VLOOKUP('Données projet'!$B$13,Paramètres!$A$1:$I$89,3,0)*VLOOKUP('Données projet'!$B$13,Paramètres!$A$1:$I$89,5,0)</f>
        <v>1.250327841262333E-13</v>
      </c>
      <c r="CV160" s="14">
        <f t="shared" si="173"/>
        <v>1.8301318724634299E-12</v>
      </c>
      <c r="CW160" s="22">
        <f t="shared" si="174"/>
        <v>3.405245110226996E-12</v>
      </c>
      <c r="CX160" s="60">
        <f t="shared" si="122"/>
        <v>293.33333333333672</v>
      </c>
      <c r="CY160" s="60">
        <f ca="1">AVERAGE(OFFSET($CX$3,0,0,'Données projet'!$E$13+1,1))-AVERAGE(OFFSET($H$3,0,0,'Données projet'!$E$13+1,1))</f>
        <v>395.07658026471302</v>
      </c>
      <c r="CZ160" s="60">
        <f t="shared" si="150"/>
        <v>366.07517477284938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0" t="e">
        <f t="shared" si="125"/>
        <v>#N/A</v>
      </c>
      <c r="DT160" s="60" t="e">
        <f ca="1">AVERAGE(OFFSET($DS$3,0,0,'Données projet'!$E$14+1,1))-AVERAGE(OFFSET($H$3,0,0,'Données projet'!$E$14+1,1))</f>
        <v>#N/A</v>
      </c>
      <c r="DU160" s="60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0" t="e">
        <f t="shared" si="128"/>
        <v>#N/A</v>
      </c>
      <c r="EO160" s="60" t="e">
        <f ca="1">AVERAGE(OFFSET($EN$3,0,0,'Données projet'!$E$15+1,1))-AVERAGE(OFFSET($H$3,0,0,'Données projet'!$E$15+1,1))</f>
        <v>#N/A</v>
      </c>
      <c r="EP160" s="60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0" t="e">
        <f t="shared" si="131"/>
        <v>#N/A</v>
      </c>
      <c r="FJ160" s="60" t="e">
        <f ca="1">AVERAGE(OFFSET($FI$3,0,0,'Données projet'!$E$16+1,1))-AVERAGE(OFFSET($H$3,0,0,'Données projet'!$E$16+1,1))</f>
        <v>#N/A</v>
      </c>
      <c r="FK160" s="60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0" t="e">
        <f t="shared" si="134"/>
        <v>#N/A</v>
      </c>
      <c r="GE160" s="60" t="e">
        <f ca="1">AVERAGE(OFFSET($GD$3,0,0,'Données projet'!$E$17+1,1))-AVERAGE(OFFSET($H$3,0,0,'Données projet'!$E$17+1,1))</f>
        <v>#N/A</v>
      </c>
      <c r="GF160" s="60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0" t="e">
        <f t="shared" si="137"/>
        <v>#N/A</v>
      </c>
      <c r="GZ160" s="60" t="e">
        <f ca="1">AVERAGE(OFFSET($GY$3,0,0,'Données projet'!$E$18+1,1))-AVERAGE(OFFSET($H$3,0,0,'Données projet'!$E$18+1,1))</f>
        <v>#N/A</v>
      </c>
      <c r="HA160" s="60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8">
        <f t="shared" si="110"/>
        <v>256.66666666666669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5.6843418860808015E-14</v>
      </c>
      <c r="O161" s="14">
        <f>N161*VLOOKUP('Données projet'!$B$9,Paramètres!$A$1:$I$89,3,0)*VLOOKUP('Données projet'!$B$9,Paramètres!$A$1:$I$89,5,0)</f>
        <v>4.4337866711430253E-14</v>
      </c>
      <c r="P161" s="14">
        <f t="shared" si="141"/>
        <v>7.3222115536967035E-13</v>
      </c>
      <c r="Q161" s="22">
        <f t="shared" si="162"/>
        <v>1.3525069634579169E-12</v>
      </c>
      <c r="R161" s="60">
        <f t="shared" si="109"/>
        <v>293.33333333333468</v>
      </c>
      <c r="S161" s="60">
        <f ca="1">AVERAGE(OFFSET($R$3,0,0,'Données projet'!$E$9+1,1))-AVERAGE(OFFSET($H$3,0,0,'Données projet'!$E$9+1,1))</f>
        <v>288.82868507674738</v>
      </c>
      <c r="T161" s="60">
        <f t="shared" si="142"/>
        <v>283.48738729114024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-1.1368683772161603E-13</v>
      </c>
      <c r="AJ161" s="14">
        <f>AI161*VLOOKUP('Données projet'!$B$10,Paramètres!$A$1:$I$89,3,0)*VLOOKUP('Données projet'!$B$10,Paramètres!$A$1:$I$89,5,0)</f>
        <v>-6.3550942286383367E-14</v>
      </c>
      <c r="AK161" s="14" t="e">
        <f t="shared" si="164"/>
        <v>#NUM!</v>
      </c>
      <c r="AL161" s="22" t="e">
        <f t="shared" si="165"/>
        <v>#NUM!</v>
      </c>
      <c r="AM161" s="60" t="e">
        <f t="shared" si="113"/>
        <v>#NUM!</v>
      </c>
      <c r="AN161" s="60">
        <f ca="1">AVERAGE(OFFSET($AM$3,0,0,'Données projet'!$E$10+1,1))-AVERAGE(OFFSET($H$3,0,0,'Données projet'!$E$10+1,1))</f>
        <v>336.06378061174178</v>
      </c>
      <c r="AO161" s="60">
        <f t="shared" si="144"/>
        <v>440.84111898279565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2.4732583617118532E-18</v>
      </c>
      <c r="AX161" s="23">
        <f t="shared" si="166"/>
        <v>2.4732583617118532E-18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-2.2737367544323206E-13</v>
      </c>
      <c r="BE161" s="14">
        <f>BD161*VLOOKUP('Données projet'!$B$11,Paramètres!$A$1:$I$89,3,0)*VLOOKUP('Données projet'!$B$11,Paramètres!$A$1:$I$89,5,0)</f>
        <v>-2.4474502424709499E-13</v>
      </c>
      <c r="BF161" s="14" t="e">
        <f t="shared" si="167"/>
        <v>#NUM!</v>
      </c>
      <c r="BG161" s="22" t="e">
        <f t="shared" si="168"/>
        <v>#NUM!</v>
      </c>
      <c r="BH161" s="60" t="e">
        <f t="shared" si="116"/>
        <v>#NUM!</v>
      </c>
      <c r="BI161" s="60">
        <f ca="1">AVERAGE(OFFSET($BH$3,0,0,'Données projet'!$E$11+1,1))-AVERAGE(OFFSET($H$3,0,0,'Données projet'!$E$11+1,1))</f>
        <v>502.13913277311798</v>
      </c>
      <c r="BJ161" s="60">
        <f t="shared" si="146"/>
        <v>267.2998309535638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-1.1368683772161603E-13</v>
      </c>
      <c r="BZ161" s="14">
        <f>BY161*VLOOKUP('Données projet'!$B$12,Paramètres!$A$1:$I$89,3,0)*VLOOKUP('Données projet'!$B$12,Paramètres!$A$1:$I$89,5,0)</f>
        <v>-4.5815795601811263E-14</v>
      </c>
      <c r="CA161" s="14" t="e">
        <f t="shared" si="170"/>
        <v>#NUM!</v>
      </c>
      <c r="CB161" s="22" t="e">
        <f t="shared" si="171"/>
        <v>#NUM!</v>
      </c>
      <c r="CC161" s="60" t="e">
        <f t="shared" si="119"/>
        <v>#NUM!</v>
      </c>
      <c r="CD161" s="60">
        <f ca="1">AVERAGE(OFFSET($CC$3,0,0,'Données projet'!$E$12+1,1))-AVERAGE(OFFSET($H$3,0,0,'Données projet'!$E$12+1,1))</f>
        <v>384.19543823695972</v>
      </c>
      <c r="CE161" s="60">
        <f t="shared" si="148"/>
        <v>302.1437482177551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1.0432640655726886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1.0432640655726886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1.7053025658242404E-13</v>
      </c>
      <c r="CU161" s="18">
        <f>CT161*VLOOKUP('Données projet'!$B$13,Paramètres!$A$1:$I$89,3,0)*VLOOKUP('Données projet'!$B$13,Paramètres!$A$1:$I$89,5,0)</f>
        <v>1.250327841262333E-13</v>
      </c>
      <c r="CV161" s="14">
        <f t="shared" si="173"/>
        <v>1.8301318724634299E-12</v>
      </c>
      <c r="CW161" s="22">
        <f t="shared" si="174"/>
        <v>3.405245110226996E-12</v>
      </c>
      <c r="CX161" s="60">
        <f t="shared" si="122"/>
        <v>293.33333333333672</v>
      </c>
      <c r="CY161" s="60">
        <f ca="1">AVERAGE(OFFSET($CX$3,0,0,'Données projet'!$E$13+1,1))-AVERAGE(OFFSET($H$3,0,0,'Données projet'!$E$13+1,1))</f>
        <v>395.07658026471302</v>
      </c>
      <c r="CZ161" s="60">
        <f t="shared" si="150"/>
        <v>366.07517477284938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0" t="e">
        <f t="shared" si="125"/>
        <v>#N/A</v>
      </c>
      <c r="DT161" s="60" t="e">
        <f ca="1">AVERAGE(OFFSET($DS$3,0,0,'Données projet'!$E$14+1,1))-AVERAGE(OFFSET($H$3,0,0,'Données projet'!$E$14+1,1))</f>
        <v>#N/A</v>
      </c>
      <c r="DU161" s="60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0" t="e">
        <f t="shared" si="128"/>
        <v>#N/A</v>
      </c>
      <c r="EO161" s="60" t="e">
        <f ca="1">AVERAGE(OFFSET($EN$3,0,0,'Données projet'!$E$15+1,1))-AVERAGE(OFFSET($H$3,0,0,'Données projet'!$E$15+1,1))</f>
        <v>#N/A</v>
      </c>
      <c r="EP161" s="60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0" t="e">
        <f t="shared" si="131"/>
        <v>#N/A</v>
      </c>
      <c r="FJ161" s="60" t="e">
        <f ca="1">AVERAGE(OFFSET($FI$3,0,0,'Données projet'!$E$16+1,1))-AVERAGE(OFFSET($H$3,0,0,'Données projet'!$E$16+1,1))</f>
        <v>#N/A</v>
      </c>
      <c r="FK161" s="60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0" t="e">
        <f t="shared" si="134"/>
        <v>#N/A</v>
      </c>
      <c r="GE161" s="60" t="e">
        <f ca="1">AVERAGE(OFFSET($GD$3,0,0,'Données projet'!$E$17+1,1))-AVERAGE(OFFSET($H$3,0,0,'Données projet'!$E$17+1,1))</f>
        <v>#N/A</v>
      </c>
      <c r="GF161" s="60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0" t="e">
        <f t="shared" si="137"/>
        <v>#N/A</v>
      </c>
      <c r="GZ161" s="60" t="e">
        <f ca="1">AVERAGE(OFFSET($GY$3,0,0,'Données projet'!$E$18+1,1))-AVERAGE(OFFSET($H$3,0,0,'Données projet'!$E$18+1,1))</f>
        <v>#N/A</v>
      </c>
      <c r="HA161" s="60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8">
        <f t="shared" si="110"/>
        <v>256.66666666666669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5.6843418860808015E-14</v>
      </c>
      <c r="O162" s="14">
        <f>N162*VLOOKUP('Données projet'!$B$9,Paramètres!$A$1:$I$89,3,0)*VLOOKUP('Données projet'!$B$9,Paramètres!$A$1:$I$89,5,0)</f>
        <v>4.4337866711430253E-14</v>
      </c>
      <c r="P162" s="14">
        <f t="shared" si="141"/>
        <v>7.3222115536967035E-13</v>
      </c>
      <c r="Q162" s="22">
        <f t="shared" si="162"/>
        <v>1.3525069634579169E-12</v>
      </c>
      <c r="R162" s="60">
        <f t="shared" si="109"/>
        <v>293.33333333333468</v>
      </c>
      <c r="S162" s="60">
        <f ca="1">AVERAGE(OFFSET($R$3,0,0,'Données projet'!$E$9+1,1))-AVERAGE(OFFSET($H$3,0,0,'Données projet'!$E$9+1,1))</f>
        <v>288.82868507674738</v>
      </c>
      <c r="T162" s="60">
        <f t="shared" si="142"/>
        <v>283.48738729114024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-1.1368683772161603E-13</v>
      </c>
      <c r="AJ162" s="14">
        <f>AI162*VLOOKUP('Données projet'!$B$10,Paramètres!$A$1:$I$89,3,0)*VLOOKUP('Données projet'!$B$10,Paramètres!$A$1:$I$89,5,0)</f>
        <v>-6.3550942286383367E-14</v>
      </c>
      <c r="AK162" s="14" t="e">
        <f t="shared" si="164"/>
        <v>#NUM!</v>
      </c>
      <c r="AL162" s="22" t="e">
        <f t="shared" si="165"/>
        <v>#NUM!</v>
      </c>
      <c r="AM162" s="60" t="e">
        <f t="shared" si="113"/>
        <v>#NUM!</v>
      </c>
      <c r="AN162" s="60">
        <f ca="1">AVERAGE(OFFSET($AM$3,0,0,'Données projet'!$E$10+1,1))-AVERAGE(OFFSET($H$3,0,0,'Données projet'!$E$10+1,1))</f>
        <v>336.06378061174178</v>
      </c>
      <c r="AO162" s="60">
        <f t="shared" si="144"/>
        <v>440.84111898279565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1.7488577591927824E-18</v>
      </c>
      <c r="AX162" s="23">
        <f t="shared" si="166"/>
        <v>1.7488577591927824E-18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-2.2737367544323206E-13</v>
      </c>
      <c r="BE162" s="14">
        <f>BD162*VLOOKUP('Données projet'!$B$11,Paramètres!$A$1:$I$89,3,0)*VLOOKUP('Données projet'!$B$11,Paramètres!$A$1:$I$89,5,0)</f>
        <v>-2.4474502424709499E-13</v>
      </c>
      <c r="BF162" s="14" t="e">
        <f t="shared" si="167"/>
        <v>#NUM!</v>
      </c>
      <c r="BG162" s="22" t="e">
        <f t="shared" si="168"/>
        <v>#NUM!</v>
      </c>
      <c r="BH162" s="60" t="e">
        <f t="shared" si="116"/>
        <v>#NUM!</v>
      </c>
      <c r="BI162" s="60">
        <f ca="1">AVERAGE(OFFSET($BH$3,0,0,'Données projet'!$E$11+1,1))-AVERAGE(OFFSET($H$3,0,0,'Données projet'!$E$11+1,1))</f>
        <v>502.13913277311798</v>
      </c>
      <c r="BJ162" s="60">
        <f t="shared" si="146"/>
        <v>267.2998309535638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-1.1368683772161603E-13</v>
      </c>
      <c r="BZ162" s="14">
        <f>BY162*VLOOKUP('Données projet'!$B$12,Paramètres!$A$1:$I$89,3,0)*VLOOKUP('Données projet'!$B$12,Paramètres!$A$1:$I$89,5,0)</f>
        <v>-4.5815795601811263E-14</v>
      </c>
      <c r="CA162" s="14" t="e">
        <f t="shared" si="170"/>
        <v>#NUM!</v>
      </c>
      <c r="CB162" s="22" t="e">
        <f t="shared" si="171"/>
        <v>#NUM!</v>
      </c>
      <c r="CC162" s="60" t="e">
        <f t="shared" si="119"/>
        <v>#NUM!</v>
      </c>
      <c r="CD162" s="60">
        <f ca="1">AVERAGE(OFFSET($CC$3,0,0,'Données projet'!$E$12+1,1))-AVERAGE(OFFSET($H$3,0,0,'Données projet'!$E$12+1,1))</f>
        <v>384.19543823695972</v>
      </c>
      <c r="CE162" s="60">
        <f t="shared" si="148"/>
        <v>302.1437482177551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1.0147359548367305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1.0147359548367305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1.7053025658242404E-13</v>
      </c>
      <c r="CU162" s="18">
        <f>CT162*VLOOKUP('Données projet'!$B$13,Paramètres!$A$1:$I$89,3,0)*VLOOKUP('Données projet'!$B$13,Paramètres!$A$1:$I$89,5,0)</f>
        <v>1.250327841262333E-13</v>
      </c>
      <c r="CV162" s="14">
        <f t="shared" si="173"/>
        <v>1.8301318724634299E-12</v>
      </c>
      <c r="CW162" s="22">
        <f t="shared" si="174"/>
        <v>3.405245110226996E-12</v>
      </c>
      <c r="CX162" s="60">
        <f t="shared" si="122"/>
        <v>293.33333333333672</v>
      </c>
      <c r="CY162" s="60">
        <f ca="1">AVERAGE(OFFSET($CX$3,0,0,'Données projet'!$E$13+1,1))-AVERAGE(OFFSET($H$3,0,0,'Données projet'!$E$13+1,1))</f>
        <v>395.07658026471302</v>
      </c>
      <c r="CZ162" s="60">
        <f t="shared" si="150"/>
        <v>366.07517477284938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0" t="e">
        <f t="shared" si="125"/>
        <v>#N/A</v>
      </c>
      <c r="DT162" s="60" t="e">
        <f ca="1">AVERAGE(OFFSET($DS$3,0,0,'Données projet'!$E$14+1,1))-AVERAGE(OFFSET($H$3,0,0,'Données projet'!$E$14+1,1))</f>
        <v>#N/A</v>
      </c>
      <c r="DU162" s="60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0" t="e">
        <f t="shared" si="128"/>
        <v>#N/A</v>
      </c>
      <c r="EO162" s="60" t="e">
        <f ca="1">AVERAGE(OFFSET($EN$3,0,0,'Données projet'!$E$15+1,1))-AVERAGE(OFFSET($H$3,0,0,'Données projet'!$E$15+1,1))</f>
        <v>#N/A</v>
      </c>
      <c r="EP162" s="60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0" t="e">
        <f t="shared" si="131"/>
        <v>#N/A</v>
      </c>
      <c r="FJ162" s="60" t="e">
        <f ca="1">AVERAGE(OFFSET($FI$3,0,0,'Données projet'!$E$16+1,1))-AVERAGE(OFFSET($H$3,0,0,'Données projet'!$E$16+1,1))</f>
        <v>#N/A</v>
      </c>
      <c r="FK162" s="60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0" t="e">
        <f t="shared" si="134"/>
        <v>#N/A</v>
      </c>
      <c r="GE162" s="60" t="e">
        <f ca="1">AVERAGE(OFFSET($GD$3,0,0,'Données projet'!$E$17+1,1))-AVERAGE(OFFSET($H$3,0,0,'Données projet'!$E$17+1,1))</f>
        <v>#N/A</v>
      </c>
      <c r="GF162" s="60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0" t="e">
        <f t="shared" si="137"/>
        <v>#N/A</v>
      </c>
      <c r="GZ162" s="60" t="e">
        <f ca="1">AVERAGE(OFFSET($GY$3,0,0,'Données projet'!$E$18+1,1))-AVERAGE(OFFSET($H$3,0,0,'Données projet'!$E$18+1,1))</f>
        <v>#N/A</v>
      </c>
      <c r="HA162" s="60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8">
        <f t="shared" si="110"/>
        <v>256.66666666666669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5.6843418860808015E-14</v>
      </c>
      <c r="O163" s="14">
        <f>N163*VLOOKUP('Données projet'!$B$9,Paramètres!$A$1:$I$89,3,0)*VLOOKUP('Données projet'!$B$9,Paramètres!$A$1:$I$89,5,0)</f>
        <v>4.4337866711430253E-14</v>
      </c>
      <c r="P163" s="14">
        <f t="shared" si="141"/>
        <v>7.3222115536967035E-13</v>
      </c>
      <c r="Q163" s="22">
        <f t="shared" si="162"/>
        <v>1.3525069634579169E-12</v>
      </c>
      <c r="R163" s="60">
        <f t="shared" si="109"/>
        <v>293.33333333333468</v>
      </c>
      <c r="S163" s="60">
        <f ca="1">AVERAGE(OFFSET($R$3,0,0,'Données projet'!$E$9+1,1))-AVERAGE(OFFSET($H$3,0,0,'Données projet'!$E$9+1,1))</f>
        <v>288.82868507674738</v>
      </c>
      <c r="T163" s="60">
        <f t="shared" si="142"/>
        <v>283.48738729114024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-1.1368683772161603E-13</v>
      </c>
      <c r="AJ163" s="14">
        <f>AI163*VLOOKUP('Données projet'!$B$10,Paramètres!$A$1:$I$89,3,0)*VLOOKUP('Données projet'!$B$10,Paramètres!$A$1:$I$89,5,0)</f>
        <v>-6.3550942286383367E-14</v>
      </c>
      <c r="AK163" s="14" t="e">
        <f t="shared" si="164"/>
        <v>#NUM!</v>
      </c>
      <c r="AL163" s="22" t="e">
        <f t="shared" si="165"/>
        <v>#NUM!</v>
      </c>
      <c r="AM163" s="60" t="e">
        <f t="shared" si="113"/>
        <v>#NUM!</v>
      </c>
      <c r="AN163" s="60">
        <f ca="1">AVERAGE(OFFSET($AM$3,0,0,'Données projet'!$E$10+1,1))-AVERAGE(OFFSET($H$3,0,0,'Données projet'!$E$10+1,1))</f>
        <v>336.06378061174178</v>
      </c>
      <c r="AO163" s="60">
        <f t="shared" si="144"/>
        <v>440.84111898279565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1.2366291808559266E-18</v>
      </c>
      <c r="AX163" s="23">
        <f t="shared" si="166"/>
        <v>1.2366291808559266E-18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-2.2737367544323206E-13</v>
      </c>
      <c r="BE163" s="14">
        <f>BD163*VLOOKUP('Données projet'!$B$11,Paramètres!$A$1:$I$89,3,0)*VLOOKUP('Données projet'!$B$11,Paramètres!$A$1:$I$89,5,0)</f>
        <v>-2.4474502424709499E-13</v>
      </c>
      <c r="BF163" s="14" t="e">
        <f t="shared" si="167"/>
        <v>#NUM!</v>
      </c>
      <c r="BG163" s="22" t="e">
        <f t="shared" si="168"/>
        <v>#NUM!</v>
      </c>
      <c r="BH163" s="60" t="e">
        <f t="shared" si="116"/>
        <v>#NUM!</v>
      </c>
      <c r="BI163" s="60">
        <f ca="1">AVERAGE(OFFSET($BH$3,0,0,'Données projet'!$E$11+1,1))-AVERAGE(OFFSET($H$3,0,0,'Données projet'!$E$11+1,1))</f>
        <v>502.13913277311798</v>
      </c>
      <c r="BJ163" s="60">
        <f t="shared" si="146"/>
        <v>267.2998309535638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-1.1368683772161603E-13</v>
      </c>
      <c r="BZ163" s="14">
        <f>BY163*VLOOKUP('Données projet'!$B$12,Paramètres!$A$1:$I$89,3,0)*VLOOKUP('Données projet'!$B$12,Paramètres!$A$1:$I$89,5,0)</f>
        <v>-4.5815795601811263E-14</v>
      </c>
      <c r="CA163" s="14" t="e">
        <f t="shared" si="170"/>
        <v>#NUM!</v>
      </c>
      <c r="CB163" s="22" t="e">
        <f t="shared" si="171"/>
        <v>#NUM!</v>
      </c>
      <c r="CC163" s="60" t="e">
        <f t="shared" si="119"/>
        <v>#NUM!</v>
      </c>
      <c r="CD163" s="60">
        <f ca="1">AVERAGE(OFFSET($CC$3,0,0,'Données projet'!$E$12+1,1))-AVERAGE(OFFSET($H$3,0,0,'Données projet'!$E$12+1,1))</f>
        <v>384.19543823695972</v>
      </c>
      <c r="CE163" s="60">
        <f t="shared" si="148"/>
        <v>302.1437482177551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0.98698794678907542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0.98698794678907542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1.7053025658242404E-13</v>
      </c>
      <c r="CU163" s="18">
        <f>CT163*VLOOKUP('Données projet'!$B$13,Paramètres!$A$1:$I$89,3,0)*VLOOKUP('Données projet'!$B$13,Paramètres!$A$1:$I$89,5,0)</f>
        <v>1.250327841262333E-13</v>
      </c>
      <c r="CV163" s="14">
        <f t="shared" si="173"/>
        <v>1.8301318724634299E-12</v>
      </c>
      <c r="CW163" s="22">
        <f t="shared" si="174"/>
        <v>3.405245110226996E-12</v>
      </c>
      <c r="CX163" s="60">
        <f t="shared" si="122"/>
        <v>293.33333333333672</v>
      </c>
      <c r="CY163" s="60">
        <f ca="1">AVERAGE(OFFSET($CX$3,0,0,'Données projet'!$E$13+1,1))-AVERAGE(OFFSET($H$3,0,0,'Données projet'!$E$13+1,1))</f>
        <v>395.07658026471302</v>
      </c>
      <c r="CZ163" s="60">
        <f t="shared" si="150"/>
        <v>366.07517477284938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0" t="e">
        <f t="shared" si="125"/>
        <v>#N/A</v>
      </c>
      <c r="DT163" s="60" t="e">
        <f ca="1">AVERAGE(OFFSET($DS$3,0,0,'Données projet'!$E$14+1,1))-AVERAGE(OFFSET($H$3,0,0,'Données projet'!$E$14+1,1))</f>
        <v>#N/A</v>
      </c>
      <c r="DU163" s="60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0" t="e">
        <f t="shared" si="128"/>
        <v>#N/A</v>
      </c>
      <c r="EO163" s="60" t="e">
        <f ca="1">AVERAGE(OFFSET($EN$3,0,0,'Données projet'!$E$15+1,1))-AVERAGE(OFFSET($H$3,0,0,'Données projet'!$E$15+1,1))</f>
        <v>#N/A</v>
      </c>
      <c r="EP163" s="60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0" t="e">
        <f t="shared" si="131"/>
        <v>#N/A</v>
      </c>
      <c r="FJ163" s="60" t="e">
        <f ca="1">AVERAGE(OFFSET($FI$3,0,0,'Données projet'!$E$16+1,1))-AVERAGE(OFFSET($H$3,0,0,'Données projet'!$E$16+1,1))</f>
        <v>#N/A</v>
      </c>
      <c r="FK163" s="60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0" t="e">
        <f t="shared" si="134"/>
        <v>#N/A</v>
      </c>
      <c r="GE163" s="60" t="e">
        <f ca="1">AVERAGE(OFFSET($GD$3,0,0,'Données projet'!$E$17+1,1))-AVERAGE(OFFSET($H$3,0,0,'Données projet'!$E$17+1,1))</f>
        <v>#N/A</v>
      </c>
      <c r="GF163" s="60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0" t="e">
        <f t="shared" si="137"/>
        <v>#N/A</v>
      </c>
      <c r="GZ163" s="60" t="e">
        <f ca="1">AVERAGE(OFFSET($GY$3,0,0,'Données projet'!$E$18+1,1))-AVERAGE(OFFSET($H$3,0,0,'Données projet'!$E$18+1,1))</f>
        <v>#N/A</v>
      </c>
      <c r="HA163" s="60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8">
        <f t="shared" si="110"/>
        <v>256.66666666666669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5.6843418860808015E-14</v>
      </c>
      <c r="O164" s="14">
        <f>N164*VLOOKUP('Données projet'!$B$9,Paramètres!$A$1:$I$89,3,0)*VLOOKUP('Données projet'!$B$9,Paramètres!$A$1:$I$89,5,0)</f>
        <v>4.4337866711430253E-14</v>
      </c>
      <c r="P164" s="14">
        <f t="shared" si="141"/>
        <v>7.3222115536967035E-13</v>
      </c>
      <c r="Q164" s="22">
        <f t="shared" si="162"/>
        <v>1.3525069634579169E-12</v>
      </c>
      <c r="R164" s="60">
        <f t="shared" si="109"/>
        <v>293.33333333333468</v>
      </c>
      <c r="S164" s="60">
        <f ca="1">AVERAGE(OFFSET($R$3,0,0,'Données projet'!$E$9+1,1))-AVERAGE(OFFSET($H$3,0,0,'Données projet'!$E$9+1,1))</f>
        <v>288.82868507674738</v>
      </c>
      <c r="T164" s="60">
        <f t="shared" si="142"/>
        <v>283.48738729114024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-1.1368683772161603E-13</v>
      </c>
      <c r="AJ164" s="14">
        <f>AI164*VLOOKUP('Données projet'!$B$10,Paramètres!$A$1:$I$89,3,0)*VLOOKUP('Données projet'!$B$10,Paramètres!$A$1:$I$89,5,0)</f>
        <v>-6.3550942286383367E-14</v>
      </c>
      <c r="AK164" s="14" t="e">
        <f t="shared" si="164"/>
        <v>#NUM!</v>
      </c>
      <c r="AL164" s="22" t="e">
        <f t="shared" si="165"/>
        <v>#NUM!</v>
      </c>
      <c r="AM164" s="60" t="e">
        <f t="shared" si="113"/>
        <v>#NUM!</v>
      </c>
      <c r="AN164" s="60">
        <f ca="1">AVERAGE(OFFSET($AM$3,0,0,'Données projet'!$E$10+1,1))-AVERAGE(OFFSET($H$3,0,0,'Données projet'!$E$10+1,1))</f>
        <v>336.06378061174178</v>
      </c>
      <c r="AO164" s="60">
        <f t="shared" si="144"/>
        <v>440.84111898279565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8.7442887959639119E-19</v>
      </c>
      <c r="AX164" s="23">
        <f t="shared" si="166"/>
        <v>8.7442887959639119E-19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-2.2737367544323206E-13</v>
      </c>
      <c r="BE164" s="14">
        <f>BD164*VLOOKUP('Données projet'!$B$11,Paramètres!$A$1:$I$89,3,0)*VLOOKUP('Données projet'!$B$11,Paramètres!$A$1:$I$89,5,0)</f>
        <v>-2.4474502424709499E-13</v>
      </c>
      <c r="BF164" s="14" t="e">
        <f t="shared" si="167"/>
        <v>#NUM!</v>
      </c>
      <c r="BG164" s="22" t="e">
        <f t="shared" si="168"/>
        <v>#NUM!</v>
      </c>
      <c r="BH164" s="60" t="e">
        <f t="shared" si="116"/>
        <v>#NUM!</v>
      </c>
      <c r="BI164" s="60">
        <f ca="1">AVERAGE(OFFSET($BH$3,0,0,'Données projet'!$E$11+1,1))-AVERAGE(OFFSET($H$3,0,0,'Données projet'!$E$11+1,1))</f>
        <v>502.13913277311798</v>
      </c>
      <c r="BJ164" s="60">
        <f t="shared" si="146"/>
        <v>267.2998309535638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-1.1368683772161603E-13</v>
      </c>
      <c r="BZ164" s="14">
        <f>BY164*VLOOKUP('Données projet'!$B$12,Paramètres!$A$1:$I$89,3,0)*VLOOKUP('Données projet'!$B$12,Paramètres!$A$1:$I$89,5,0)</f>
        <v>-4.5815795601811263E-14</v>
      </c>
      <c r="CA164" s="14" t="e">
        <f t="shared" si="170"/>
        <v>#NUM!</v>
      </c>
      <c r="CB164" s="22" t="e">
        <f t="shared" si="171"/>
        <v>#NUM!</v>
      </c>
      <c r="CC164" s="60" t="e">
        <f t="shared" si="119"/>
        <v>#NUM!</v>
      </c>
      <c r="CD164" s="60">
        <f ca="1">AVERAGE(OFFSET($CC$3,0,0,'Données projet'!$E$12+1,1))-AVERAGE(OFFSET($H$3,0,0,'Données projet'!$E$12+1,1))</f>
        <v>384.19543823695972</v>
      </c>
      <c r="CE164" s="60">
        <f t="shared" si="148"/>
        <v>302.1437482177551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0.95999870948068777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0.95999870948068777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1.7053025658242404E-13</v>
      </c>
      <c r="CU164" s="18">
        <f>CT164*VLOOKUP('Données projet'!$B$13,Paramètres!$A$1:$I$89,3,0)*VLOOKUP('Données projet'!$B$13,Paramètres!$A$1:$I$89,5,0)</f>
        <v>1.250327841262333E-13</v>
      </c>
      <c r="CV164" s="14">
        <f t="shared" si="173"/>
        <v>1.8301318724634299E-12</v>
      </c>
      <c r="CW164" s="22">
        <f t="shared" si="174"/>
        <v>3.405245110226996E-12</v>
      </c>
      <c r="CX164" s="60">
        <f t="shared" si="122"/>
        <v>293.33333333333672</v>
      </c>
      <c r="CY164" s="60">
        <f ca="1">AVERAGE(OFFSET($CX$3,0,0,'Données projet'!$E$13+1,1))-AVERAGE(OFFSET($H$3,0,0,'Données projet'!$E$13+1,1))</f>
        <v>395.07658026471302</v>
      </c>
      <c r="CZ164" s="60">
        <f t="shared" si="150"/>
        <v>366.07517477284938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0" t="e">
        <f t="shared" si="125"/>
        <v>#N/A</v>
      </c>
      <c r="DT164" s="60" t="e">
        <f ca="1">AVERAGE(OFFSET($DS$3,0,0,'Données projet'!$E$14+1,1))-AVERAGE(OFFSET($H$3,0,0,'Données projet'!$E$14+1,1))</f>
        <v>#N/A</v>
      </c>
      <c r="DU164" s="60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0" t="e">
        <f t="shared" si="128"/>
        <v>#N/A</v>
      </c>
      <c r="EO164" s="60" t="e">
        <f ca="1">AVERAGE(OFFSET($EN$3,0,0,'Données projet'!$E$15+1,1))-AVERAGE(OFFSET($H$3,0,0,'Données projet'!$E$15+1,1))</f>
        <v>#N/A</v>
      </c>
      <c r="EP164" s="60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0" t="e">
        <f t="shared" si="131"/>
        <v>#N/A</v>
      </c>
      <c r="FJ164" s="60" t="e">
        <f ca="1">AVERAGE(OFFSET($FI$3,0,0,'Données projet'!$E$16+1,1))-AVERAGE(OFFSET($H$3,0,0,'Données projet'!$E$16+1,1))</f>
        <v>#N/A</v>
      </c>
      <c r="FK164" s="60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0" t="e">
        <f t="shared" si="134"/>
        <v>#N/A</v>
      </c>
      <c r="GE164" s="60" t="e">
        <f ca="1">AVERAGE(OFFSET($GD$3,0,0,'Données projet'!$E$17+1,1))-AVERAGE(OFFSET($H$3,0,0,'Données projet'!$E$17+1,1))</f>
        <v>#N/A</v>
      </c>
      <c r="GF164" s="60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0" t="e">
        <f t="shared" si="137"/>
        <v>#N/A</v>
      </c>
      <c r="GZ164" s="60" t="e">
        <f ca="1">AVERAGE(OFFSET($GY$3,0,0,'Données projet'!$E$18+1,1))-AVERAGE(OFFSET($H$3,0,0,'Données projet'!$E$18+1,1))</f>
        <v>#N/A</v>
      </c>
      <c r="HA164" s="60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8">
        <f t="shared" si="110"/>
        <v>256.66666666666669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5.6843418860808015E-14</v>
      </c>
      <c r="O165" s="14">
        <f>N165*VLOOKUP('Données projet'!$B$9,Paramètres!$A$1:$I$89,3,0)*VLOOKUP('Données projet'!$B$9,Paramètres!$A$1:$I$89,5,0)</f>
        <v>4.4337866711430253E-14</v>
      </c>
      <c r="P165" s="14">
        <f t="shared" si="141"/>
        <v>7.3222115536967035E-13</v>
      </c>
      <c r="Q165" s="22">
        <f t="shared" si="162"/>
        <v>1.3525069634579169E-12</v>
      </c>
      <c r="R165" s="60">
        <f t="shared" si="109"/>
        <v>293.33333333333468</v>
      </c>
      <c r="S165" s="60">
        <f ca="1">AVERAGE(OFFSET($R$3,0,0,'Données projet'!$E$9+1,1))-AVERAGE(OFFSET($H$3,0,0,'Données projet'!$E$9+1,1))</f>
        <v>288.82868507674738</v>
      </c>
      <c r="T165" s="60">
        <f t="shared" si="142"/>
        <v>283.48738729114024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-1.1368683772161603E-13</v>
      </c>
      <c r="AJ165" s="14">
        <f>AI165*VLOOKUP('Données projet'!$B$10,Paramètres!$A$1:$I$89,3,0)*VLOOKUP('Données projet'!$B$10,Paramètres!$A$1:$I$89,5,0)</f>
        <v>-6.3550942286383367E-14</v>
      </c>
      <c r="AK165" s="14" t="e">
        <f t="shared" si="164"/>
        <v>#NUM!</v>
      </c>
      <c r="AL165" s="22" t="e">
        <f t="shared" si="165"/>
        <v>#NUM!</v>
      </c>
      <c r="AM165" s="60" t="e">
        <f t="shared" si="113"/>
        <v>#NUM!</v>
      </c>
      <c r="AN165" s="60">
        <f ca="1">AVERAGE(OFFSET($AM$3,0,0,'Données projet'!$E$10+1,1))-AVERAGE(OFFSET($H$3,0,0,'Données projet'!$E$10+1,1))</f>
        <v>336.06378061174178</v>
      </c>
      <c r="AO165" s="60">
        <f t="shared" si="144"/>
        <v>440.84111898279565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6.1831459042796331E-19</v>
      </c>
      <c r="AX165" s="23">
        <f t="shared" si="166"/>
        <v>6.1831459042796331E-19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-2.2737367544323206E-13</v>
      </c>
      <c r="BE165" s="14">
        <f>BD165*VLOOKUP('Données projet'!$B$11,Paramètres!$A$1:$I$89,3,0)*VLOOKUP('Données projet'!$B$11,Paramètres!$A$1:$I$89,5,0)</f>
        <v>-2.4474502424709499E-13</v>
      </c>
      <c r="BF165" s="14" t="e">
        <f t="shared" si="167"/>
        <v>#NUM!</v>
      </c>
      <c r="BG165" s="22" t="e">
        <f t="shared" si="168"/>
        <v>#NUM!</v>
      </c>
      <c r="BH165" s="60" t="e">
        <f t="shared" si="116"/>
        <v>#NUM!</v>
      </c>
      <c r="BI165" s="60">
        <f ca="1">AVERAGE(OFFSET($BH$3,0,0,'Données projet'!$E$11+1,1))-AVERAGE(OFFSET($H$3,0,0,'Données projet'!$E$11+1,1))</f>
        <v>502.13913277311798</v>
      </c>
      <c r="BJ165" s="60">
        <f t="shared" si="146"/>
        <v>267.2998309535638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-1.1368683772161603E-13</v>
      </c>
      <c r="BZ165" s="14">
        <f>BY165*VLOOKUP('Données projet'!$B$12,Paramètres!$A$1:$I$89,3,0)*VLOOKUP('Données projet'!$B$12,Paramètres!$A$1:$I$89,5,0)</f>
        <v>-4.5815795601811263E-14</v>
      </c>
      <c r="CA165" s="14" t="e">
        <f t="shared" si="170"/>
        <v>#NUM!</v>
      </c>
      <c r="CB165" s="22" t="e">
        <f t="shared" si="171"/>
        <v>#NUM!</v>
      </c>
      <c r="CC165" s="60" t="e">
        <f t="shared" si="119"/>
        <v>#NUM!</v>
      </c>
      <c r="CD165" s="60">
        <f ca="1">AVERAGE(OFFSET($CC$3,0,0,'Données projet'!$E$12+1,1))-AVERAGE(OFFSET($H$3,0,0,'Données projet'!$E$12+1,1))</f>
        <v>384.19543823695972</v>
      </c>
      <c r="CE165" s="60">
        <f t="shared" si="148"/>
        <v>302.1437482177551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0.93374749428580039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0.93374749428580039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1.7053025658242404E-13</v>
      </c>
      <c r="CU165" s="18">
        <f>CT165*VLOOKUP('Données projet'!$B$13,Paramètres!$A$1:$I$89,3,0)*VLOOKUP('Données projet'!$B$13,Paramètres!$A$1:$I$89,5,0)</f>
        <v>1.250327841262333E-13</v>
      </c>
      <c r="CV165" s="14">
        <f t="shared" si="173"/>
        <v>1.8301318724634299E-12</v>
      </c>
      <c r="CW165" s="22">
        <f t="shared" si="174"/>
        <v>3.405245110226996E-12</v>
      </c>
      <c r="CX165" s="60">
        <f t="shared" si="122"/>
        <v>293.33333333333672</v>
      </c>
      <c r="CY165" s="60">
        <f ca="1">AVERAGE(OFFSET($CX$3,0,0,'Données projet'!$E$13+1,1))-AVERAGE(OFFSET($H$3,0,0,'Données projet'!$E$13+1,1))</f>
        <v>395.07658026471302</v>
      </c>
      <c r="CZ165" s="60">
        <f t="shared" si="150"/>
        <v>366.07517477284938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0" t="e">
        <f t="shared" si="125"/>
        <v>#N/A</v>
      </c>
      <c r="DT165" s="60" t="e">
        <f ca="1">AVERAGE(OFFSET($DS$3,0,0,'Données projet'!$E$14+1,1))-AVERAGE(OFFSET($H$3,0,0,'Données projet'!$E$14+1,1))</f>
        <v>#N/A</v>
      </c>
      <c r="DU165" s="60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0" t="e">
        <f t="shared" si="128"/>
        <v>#N/A</v>
      </c>
      <c r="EO165" s="60" t="e">
        <f ca="1">AVERAGE(OFFSET($EN$3,0,0,'Données projet'!$E$15+1,1))-AVERAGE(OFFSET($H$3,0,0,'Données projet'!$E$15+1,1))</f>
        <v>#N/A</v>
      </c>
      <c r="EP165" s="60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0" t="e">
        <f t="shared" si="131"/>
        <v>#N/A</v>
      </c>
      <c r="FJ165" s="60" t="e">
        <f ca="1">AVERAGE(OFFSET($FI$3,0,0,'Données projet'!$E$16+1,1))-AVERAGE(OFFSET($H$3,0,0,'Données projet'!$E$16+1,1))</f>
        <v>#N/A</v>
      </c>
      <c r="FK165" s="60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0" t="e">
        <f t="shared" si="134"/>
        <v>#N/A</v>
      </c>
      <c r="GE165" s="60" t="e">
        <f ca="1">AVERAGE(OFFSET($GD$3,0,0,'Données projet'!$E$17+1,1))-AVERAGE(OFFSET($H$3,0,0,'Données projet'!$E$17+1,1))</f>
        <v>#N/A</v>
      </c>
      <c r="GF165" s="60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0" t="e">
        <f t="shared" si="137"/>
        <v>#N/A</v>
      </c>
      <c r="GZ165" s="60" t="e">
        <f ca="1">AVERAGE(OFFSET($GY$3,0,0,'Données projet'!$E$18+1,1))-AVERAGE(OFFSET($H$3,0,0,'Données projet'!$E$18+1,1))</f>
        <v>#N/A</v>
      </c>
      <c r="HA165" s="60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8">
        <f t="shared" si="110"/>
        <v>256.66666666666669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5.6843418860808015E-14</v>
      </c>
      <c r="O166" s="14">
        <f>N166*VLOOKUP('Données projet'!$B$9,Paramètres!$A$1:$I$89,3,0)*VLOOKUP('Données projet'!$B$9,Paramètres!$A$1:$I$89,5,0)</f>
        <v>4.4337866711430253E-14</v>
      </c>
      <c r="P166" s="14">
        <f t="shared" si="141"/>
        <v>7.3222115536967035E-13</v>
      </c>
      <c r="Q166" s="22">
        <f t="shared" si="162"/>
        <v>1.3525069634579169E-12</v>
      </c>
      <c r="R166" s="60">
        <f t="shared" si="109"/>
        <v>293.33333333333468</v>
      </c>
      <c r="S166" s="60">
        <f ca="1">AVERAGE(OFFSET($R$3,0,0,'Données projet'!$E$9+1,1))-AVERAGE(OFFSET($H$3,0,0,'Données projet'!$E$9+1,1))</f>
        <v>288.82868507674738</v>
      </c>
      <c r="T166" s="60">
        <f t="shared" si="142"/>
        <v>283.48738729114024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-1.1368683772161603E-13</v>
      </c>
      <c r="AJ166" s="14">
        <f>AI166*VLOOKUP('Données projet'!$B$10,Paramètres!$A$1:$I$89,3,0)*VLOOKUP('Données projet'!$B$10,Paramètres!$A$1:$I$89,5,0)</f>
        <v>-6.3550942286383367E-14</v>
      </c>
      <c r="AK166" s="14" t="e">
        <f t="shared" si="164"/>
        <v>#NUM!</v>
      </c>
      <c r="AL166" s="22" t="e">
        <f t="shared" si="165"/>
        <v>#NUM!</v>
      </c>
      <c r="AM166" s="60" t="e">
        <f t="shared" si="113"/>
        <v>#NUM!</v>
      </c>
      <c r="AN166" s="60">
        <f ca="1">AVERAGE(OFFSET($AM$3,0,0,'Données projet'!$E$10+1,1))-AVERAGE(OFFSET($H$3,0,0,'Données projet'!$E$10+1,1))</f>
        <v>336.06378061174178</v>
      </c>
      <c r="AO166" s="60">
        <f t="shared" si="144"/>
        <v>440.84111898279565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4.3721443979819559E-19</v>
      </c>
      <c r="AX166" s="23">
        <f t="shared" si="166"/>
        <v>4.3721443979819559E-19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-2.2737367544323206E-13</v>
      </c>
      <c r="BE166" s="14">
        <f>BD166*VLOOKUP('Données projet'!$B$11,Paramètres!$A$1:$I$89,3,0)*VLOOKUP('Données projet'!$B$11,Paramètres!$A$1:$I$89,5,0)</f>
        <v>-2.4474502424709499E-13</v>
      </c>
      <c r="BF166" s="14" t="e">
        <f t="shared" si="167"/>
        <v>#NUM!</v>
      </c>
      <c r="BG166" s="22" t="e">
        <f t="shared" si="168"/>
        <v>#NUM!</v>
      </c>
      <c r="BH166" s="60" t="e">
        <f t="shared" si="116"/>
        <v>#NUM!</v>
      </c>
      <c r="BI166" s="60">
        <f ca="1">AVERAGE(OFFSET($BH$3,0,0,'Données projet'!$E$11+1,1))-AVERAGE(OFFSET($H$3,0,0,'Données projet'!$E$11+1,1))</f>
        <v>502.13913277311798</v>
      </c>
      <c r="BJ166" s="60">
        <f t="shared" si="146"/>
        <v>267.2998309535638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-1.1368683772161603E-13</v>
      </c>
      <c r="BZ166" s="14">
        <f>BY166*VLOOKUP('Données projet'!$B$12,Paramètres!$A$1:$I$89,3,0)*VLOOKUP('Données projet'!$B$12,Paramètres!$A$1:$I$89,5,0)</f>
        <v>-4.5815795601811263E-14</v>
      </c>
      <c r="CA166" s="14" t="e">
        <f t="shared" si="170"/>
        <v>#NUM!</v>
      </c>
      <c r="CB166" s="22" t="e">
        <f t="shared" si="171"/>
        <v>#NUM!</v>
      </c>
      <c r="CC166" s="60" t="e">
        <f t="shared" si="119"/>
        <v>#NUM!</v>
      </c>
      <c r="CD166" s="60">
        <f ca="1">AVERAGE(OFFSET($CC$3,0,0,'Données projet'!$E$12+1,1))-AVERAGE(OFFSET($H$3,0,0,'Données projet'!$E$12+1,1))</f>
        <v>384.19543823695972</v>
      </c>
      <c r="CE166" s="60">
        <f t="shared" si="148"/>
        <v>302.1437482177551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0.90821411995090862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0.90821411995090862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1.7053025658242404E-13</v>
      </c>
      <c r="CU166" s="18">
        <f>CT166*VLOOKUP('Données projet'!$B$13,Paramètres!$A$1:$I$89,3,0)*VLOOKUP('Données projet'!$B$13,Paramètres!$A$1:$I$89,5,0)</f>
        <v>1.250327841262333E-13</v>
      </c>
      <c r="CV166" s="14">
        <f t="shared" si="173"/>
        <v>1.8301318724634299E-12</v>
      </c>
      <c r="CW166" s="22">
        <f t="shared" si="174"/>
        <v>3.405245110226996E-12</v>
      </c>
      <c r="CX166" s="60">
        <f t="shared" si="122"/>
        <v>293.33333333333672</v>
      </c>
      <c r="CY166" s="60">
        <f ca="1">AVERAGE(OFFSET($CX$3,0,0,'Données projet'!$E$13+1,1))-AVERAGE(OFFSET($H$3,0,0,'Données projet'!$E$13+1,1))</f>
        <v>395.07658026471302</v>
      </c>
      <c r="CZ166" s="60">
        <f t="shared" si="150"/>
        <v>366.07517477284938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0" t="e">
        <f t="shared" si="125"/>
        <v>#N/A</v>
      </c>
      <c r="DT166" s="60" t="e">
        <f ca="1">AVERAGE(OFFSET($DS$3,0,0,'Données projet'!$E$14+1,1))-AVERAGE(OFFSET($H$3,0,0,'Données projet'!$E$14+1,1))</f>
        <v>#N/A</v>
      </c>
      <c r="DU166" s="60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0" t="e">
        <f t="shared" si="128"/>
        <v>#N/A</v>
      </c>
      <c r="EO166" s="60" t="e">
        <f ca="1">AVERAGE(OFFSET($EN$3,0,0,'Données projet'!$E$15+1,1))-AVERAGE(OFFSET($H$3,0,0,'Données projet'!$E$15+1,1))</f>
        <v>#N/A</v>
      </c>
      <c r="EP166" s="60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0" t="e">
        <f t="shared" si="131"/>
        <v>#N/A</v>
      </c>
      <c r="FJ166" s="60" t="e">
        <f ca="1">AVERAGE(OFFSET($FI$3,0,0,'Données projet'!$E$16+1,1))-AVERAGE(OFFSET($H$3,0,0,'Données projet'!$E$16+1,1))</f>
        <v>#N/A</v>
      </c>
      <c r="FK166" s="60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0" t="e">
        <f t="shared" si="134"/>
        <v>#N/A</v>
      </c>
      <c r="GE166" s="60" t="e">
        <f ca="1">AVERAGE(OFFSET($GD$3,0,0,'Données projet'!$E$17+1,1))-AVERAGE(OFFSET($H$3,0,0,'Données projet'!$E$17+1,1))</f>
        <v>#N/A</v>
      </c>
      <c r="GF166" s="60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0" t="e">
        <f t="shared" si="137"/>
        <v>#N/A</v>
      </c>
      <c r="GZ166" s="60" t="e">
        <f ca="1">AVERAGE(OFFSET($GY$3,0,0,'Données projet'!$E$18+1,1))-AVERAGE(OFFSET($H$3,0,0,'Données projet'!$E$18+1,1))</f>
        <v>#N/A</v>
      </c>
      <c r="HA166" s="60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8">
        <f t="shared" si="110"/>
        <v>256.66666666666669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5.6843418860808015E-14</v>
      </c>
      <c r="O167" s="14">
        <f>N167*VLOOKUP('Données projet'!$B$9,Paramètres!$A$1:$I$89,3,0)*VLOOKUP('Données projet'!$B$9,Paramètres!$A$1:$I$89,5,0)</f>
        <v>4.4337866711430253E-14</v>
      </c>
      <c r="P167" s="14">
        <f t="shared" si="141"/>
        <v>7.3222115536967035E-13</v>
      </c>
      <c r="Q167" s="22">
        <f t="shared" si="162"/>
        <v>1.3525069634579169E-12</v>
      </c>
      <c r="R167" s="60">
        <f t="shared" si="109"/>
        <v>293.33333333333468</v>
      </c>
      <c r="S167" s="60">
        <f ca="1">AVERAGE(OFFSET($R$3,0,0,'Données projet'!$E$9+1,1))-AVERAGE(OFFSET($H$3,0,0,'Données projet'!$E$9+1,1))</f>
        <v>288.82868507674738</v>
      </c>
      <c r="T167" s="60">
        <f t="shared" si="142"/>
        <v>283.48738729114024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-1.1368683772161603E-13</v>
      </c>
      <c r="AJ167" s="14">
        <f>AI167*VLOOKUP('Données projet'!$B$10,Paramètres!$A$1:$I$89,3,0)*VLOOKUP('Données projet'!$B$10,Paramètres!$A$1:$I$89,5,0)</f>
        <v>-6.3550942286383367E-14</v>
      </c>
      <c r="AK167" s="14" t="e">
        <f t="shared" si="164"/>
        <v>#NUM!</v>
      </c>
      <c r="AL167" s="22" t="e">
        <f t="shared" si="165"/>
        <v>#NUM!</v>
      </c>
      <c r="AM167" s="60" t="e">
        <f t="shared" si="113"/>
        <v>#NUM!</v>
      </c>
      <c r="AN167" s="60">
        <f ca="1">AVERAGE(OFFSET($AM$3,0,0,'Données projet'!$E$10+1,1))-AVERAGE(OFFSET($H$3,0,0,'Données projet'!$E$10+1,1))</f>
        <v>336.06378061174178</v>
      </c>
      <c r="AO167" s="60">
        <f t="shared" si="144"/>
        <v>440.84111898279565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3.0915729521398166E-19</v>
      </c>
      <c r="AX167" s="23">
        <f t="shared" si="166"/>
        <v>3.0915729521398166E-19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-2.2737367544323206E-13</v>
      </c>
      <c r="BE167" s="14">
        <f>BD167*VLOOKUP('Données projet'!$B$11,Paramètres!$A$1:$I$89,3,0)*VLOOKUP('Données projet'!$B$11,Paramètres!$A$1:$I$89,5,0)</f>
        <v>-2.4474502424709499E-13</v>
      </c>
      <c r="BF167" s="14" t="e">
        <f t="shared" si="167"/>
        <v>#NUM!</v>
      </c>
      <c r="BG167" s="22" t="e">
        <f t="shared" si="168"/>
        <v>#NUM!</v>
      </c>
      <c r="BH167" s="60" t="e">
        <f t="shared" si="116"/>
        <v>#NUM!</v>
      </c>
      <c r="BI167" s="60">
        <f ca="1">AVERAGE(OFFSET($BH$3,0,0,'Données projet'!$E$11+1,1))-AVERAGE(OFFSET($H$3,0,0,'Données projet'!$E$11+1,1))</f>
        <v>502.13913277311798</v>
      </c>
      <c r="BJ167" s="60">
        <f t="shared" si="146"/>
        <v>267.2998309535638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-1.1368683772161603E-13</v>
      </c>
      <c r="BZ167" s="14">
        <f>BY167*VLOOKUP('Données projet'!$B$12,Paramètres!$A$1:$I$89,3,0)*VLOOKUP('Données projet'!$B$12,Paramètres!$A$1:$I$89,5,0)</f>
        <v>-4.5815795601811263E-14</v>
      </c>
      <c r="CA167" s="14" t="e">
        <f t="shared" si="170"/>
        <v>#NUM!</v>
      </c>
      <c r="CB167" s="22" t="e">
        <f t="shared" si="171"/>
        <v>#NUM!</v>
      </c>
      <c r="CC167" s="60" t="e">
        <f t="shared" si="119"/>
        <v>#NUM!</v>
      </c>
      <c r="CD167" s="60">
        <f ca="1">AVERAGE(OFFSET($CC$3,0,0,'Données projet'!$E$12+1,1))-AVERAGE(OFFSET($H$3,0,0,'Données projet'!$E$12+1,1))</f>
        <v>384.19543823695972</v>
      </c>
      <c r="CE167" s="60">
        <f t="shared" si="148"/>
        <v>302.1437482177551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0.88337895707994618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0.88337895707994618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1.7053025658242404E-13</v>
      </c>
      <c r="CU167" s="18">
        <f>CT167*VLOOKUP('Données projet'!$B$13,Paramètres!$A$1:$I$89,3,0)*VLOOKUP('Données projet'!$B$13,Paramètres!$A$1:$I$89,5,0)</f>
        <v>1.250327841262333E-13</v>
      </c>
      <c r="CV167" s="14">
        <f t="shared" si="173"/>
        <v>1.8301318724634299E-12</v>
      </c>
      <c r="CW167" s="22">
        <f t="shared" si="174"/>
        <v>3.405245110226996E-12</v>
      </c>
      <c r="CX167" s="60">
        <f t="shared" si="122"/>
        <v>293.33333333333672</v>
      </c>
      <c r="CY167" s="60">
        <f ca="1">AVERAGE(OFFSET($CX$3,0,0,'Données projet'!$E$13+1,1))-AVERAGE(OFFSET($H$3,0,0,'Données projet'!$E$13+1,1))</f>
        <v>395.07658026471302</v>
      </c>
      <c r="CZ167" s="60">
        <f t="shared" si="150"/>
        <v>366.07517477284938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0" t="e">
        <f t="shared" si="125"/>
        <v>#N/A</v>
      </c>
      <c r="DT167" s="60" t="e">
        <f ca="1">AVERAGE(OFFSET($DS$3,0,0,'Données projet'!$E$14+1,1))-AVERAGE(OFFSET($H$3,0,0,'Données projet'!$E$14+1,1))</f>
        <v>#N/A</v>
      </c>
      <c r="DU167" s="60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0" t="e">
        <f t="shared" si="128"/>
        <v>#N/A</v>
      </c>
      <c r="EO167" s="60" t="e">
        <f ca="1">AVERAGE(OFFSET($EN$3,0,0,'Données projet'!$E$15+1,1))-AVERAGE(OFFSET($H$3,0,0,'Données projet'!$E$15+1,1))</f>
        <v>#N/A</v>
      </c>
      <c r="EP167" s="60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0" t="e">
        <f t="shared" si="131"/>
        <v>#N/A</v>
      </c>
      <c r="FJ167" s="60" t="e">
        <f ca="1">AVERAGE(OFFSET($FI$3,0,0,'Données projet'!$E$16+1,1))-AVERAGE(OFFSET($H$3,0,0,'Données projet'!$E$16+1,1))</f>
        <v>#N/A</v>
      </c>
      <c r="FK167" s="60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0" t="e">
        <f t="shared" si="134"/>
        <v>#N/A</v>
      </c>
      <c r="GE167" s="60" t="e">
        <f ca="1">AVERAGE(OFFSET($GD$3,0,0,'Données projet'!$E$17+1,1))-AVERAGE(OFFSET($H$3,0,0,'Données projet'!$E$17+1,1))</f>
        <v>#N/A</v>
      </c>
      <c r="GF167" s="60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0" t="e">
        <f t="shared" si="137"/>
        <v>#N/A</v>
      </c>
      <c r="GZ167" s="60" t="e">
        <f ca="1">AVERAGE(OFFSET($GY$3,0,0,'Données projet'!$E$18+1,1))-AVERAGE(OFFSET($H$3,0,0,'Données projet'!$E$18+1,1))</f>
        <v>#N/A</v>
      </c>
      <c r="HA167" s="60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8">
        <f t="shared" si="110"/>
        <v>256.66666666666669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5.6843418860808015E-14</v>
      </c>
      <c r="O168" s="14">
        <f>N168*VLOOKUP('Données projet'!$B$9,Paramètres!$A$1:$I$89,3,0)*VLOOKUP('Données projet'!$B$9,Paramètres!$A$1:$I$89,5,0)</f>
        <v>4.4337866711430253E-14</v>
      </c>
      <c r="P168" s="14">
        <f t="shared" si="141"/>
        <v>7.3222115536967035E-13</v>
      </c>
      <c r="Q168" s="22">
        <f t="shared" si="162"/>
        <v>1.3525069634579169E-12</v>
      </c>
      <c r="R168" s="60">
        <f t="shared" si="109"/>
        <v>293.33333333333468</v>
      </c>
      <c r="S168" s="60">
        <f ca="1">AVERAGE(OFFSET($R$3,0,0,'Données projet'!$E$9+1,1))-AVERAGE(OFFSET($H$3,0,0,'Données projet'!$E$9+1,1))</f>
        <v>288.82868507674738</v>
      </c>
      <c r="T168" s="60">
        <f t="shared" si="142"/>
        <v>283.48738729114024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-1.1368683772161603E-13</v>
      </c>
      <c r="AJ168" s="14">
        <f>AI168*VLOOKUP('Données projet'!$B$10,Paramètres!$A$1:$I$89,3,0)*VLOOKUP('Données projet'!$B$10,Paramètres!$A$1:$I$89,5,0)</f>
        <v>-6.3550942286383367E-14</v>
      </c>
      <c r="AK168" s="14" t="e">
        <f t="shared" si="164"/>
        <v>#NUM!</v>
      </c>
      <c r="AL168" s="22" t="e">
        <f t="shared" si="165"/>
        <v>#NUM!</v>
      </c>
      <c r="AM168" s="60" t="e">
        <f t="shared" si="113"/>
        <v>#NUM!</v>
      </c>
      <c r="AN168" s="60">
        <f ca="1">AVERAGE(OFFSET($AM$3,0,0,'Données projet'!$E$10+1,1))-AVERAGE(OFFSET($H$3,0,0,'Données projet'!$E$10+1,1))</f>
        <v>336.06378061174178</v>
      </c>
      <c r="AO168" s="60">
        <f t="shared" si="144"/>
        <v>440.84111898279565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2.186072198990978E-19</v>
      </c>
      <c r="AX168" s="23">
        <f t="shared" si="166"/>
        <v>2.186072198990978E-19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-2.2737367544323206E-13</v>
      </c>
      <c r="BE168" s="14">
        <f>BD168*VLOOKUP('Données projet'!$B$11,Paramètres!$A$1:$I$89,3,0)*VLOOKUP('Données projet'!$B$11,Paramètres!$A$1:$I$89,5,0)</f>
        <v>-2.4474502424709499E-13</v>
      </c>
      <c r="BF168" s="14" t="e">
        <f t="shared" si="167"/>
        <v>#NUM!</v>
      </c>
      <c r="BG168" s="22" t="e">
        <f t="shared" si="168"/>
        <v>#NUM!</v>
      </c>
      <c r="BH168" s="60" t="e">
        <f t="shared" si="116"/>
        <v>#NUM!</v>
      </c>
      <c r="BI168" s="60">
        <f ca="1">AVERAGE(OFFSET($BH$3,0,0,'Données projet'!$E$11+1,1))-AVERAGE(OFFSET($H$3,0,0,'Données projet'!$E$11+1,1))</f>
        <v>502.13913277311798</v>
      </c>
      <c r="BJ168" s="60">
        <f t="shared" si="146"/>
        <v>267.2998309535638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-1.1368683772161603E-13</v>
      </c>
      <c r="BZ168" s="14">
        <f>BY168*VLOOKUP('Données projet'!$B$12,Paramètres!$A$1:$I$89,3,0)*VLOOKUP('Données projet'!$B$12,Paramètres!$A$1:$I$89,5,0)</f>
        <v>-4.5815795601811263E-14</v>
      </c>
      <c r="CA168" s="14" t="e">
        <f t="shared" si="170"/>
        <v>#NUM!</v>
      </c>
      <c r="CB168" s="22" t="e">
        <f t="shared" si="171"/>
        <v>#NUM!</v>
      </c>
      <c r="CC168" s="60" t="e">
        <f t="shared" si="119"/>
        <v>#NUM!</v>
      </c>
      <c r="CD168" s="60">
        <f ca="1">AVERAGE(OFFSET($CC$3,0,0,'Données projet'!$E$12+1,1))-AVERAGE(OFFSET($H$3,0,0,'Données projet'!$E$12+1,1))</f>
        <v>384.19543823695972</v>
      </c>
      <c r="CE168" s="60">
        <f t="shared" si="148"/>
        <v>302.1437482177551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0.85922291304371468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0.85922291304371468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1.7053025658242404E-13</v>
      </c>
      <c r="CU168" s="18">
        <f>CT168*VLOOKUP('Données projet'!$B$13,Paramètres!$A$1:$I$89,3,0)*VLOOKUP('Données projet'!$B$13,Paramètres!$A$1:$I$89,5,0)</f>
        <v>1.250327841262333E-13</v>
      </c>
      <c r="CV168" s="14">
        <f t="shared" si="173"/>
        <v>1.8301318724634299E-12</v>
      </c>
      <c r="CW168" s="22">
        <f t="shared" si="174"/>
        <v>3.405245110226996E-12</v>
      </c>
      <c r="CX168" s="60">
        <f t="shared" si="122"/>
        <v>293.33333333333672</v>
      </c>
      <c r="CY168" s="60">
        <f ca="1">AVERAGE(OFFSET($CX$3,0,0,'Données projet'!$E$13+1,1))-AVERAGE(OFFSET($H$3,0,0,'Données projet'!$E$13+1,1))</f>
        <v>395.07658026471302</v>
      </c>
      <c r="CZ168" s="60">
        <f t="shared" si="150"/>
        <v>366.07517477284938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0" t="e">
        <f t="shared" si="125"/>
        <v>#N/A</v>
      </c>
      <c r="DT168" s="60" t="e">
        <f ca="1">AVERAGE(OFFSET($DS$3,0,0,'Données projet'!$E$14+1,1))-AVERAGE(OFFSET($H$3,0,0,'Données projet'!$E$14+1,1))</f>
        <v>#N/A</v>
      </c>
      <c r="DU168" s="60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0" t="e">
        <f t="shared" si="128"/>
        <v>#N/A</v>
      </c>
      <c r="EO168" s="60" t="e">
        <f ca="1">AVERAGE(OFFSET($EN$3,0,0,'Données projet'!$E$15+1,1))-AVERAGE(OFFSET($H$3,0,0,'Données projet'!$E$15+1,1))</f>
        <v>#N/A</v>
      </c>
      <c r="EP168" s="60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0" t="e">
        <f t="shared" si="131"/>
        <v>#N/A</v>
      </c>
      <c r="FJ168" s="60" t="e">
        <f ca="1">AVERAGE(OFFSET($FI$3,0,0,'Données projet'!$E$16+1,1))-AVERAGE(OFFSET($H$3,0,0,'Données projet'!$E$16+1,1))</f>
        <v>#N/A</v>
      </c>
      <c r="FK168" s="60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0" t="e">
        <f t="shared" si="134"/>
        <v>#N/A</v>
      </c>
      <c r="GE168" s="60" t="e">
        <f ca="1">AVERAGE(OFFSET($GD$3,0,0,'Données projet'!$E$17+1,1))-AVERAGE(OFFSET($H$3,0,0,'Données projet'!$E$17+1,1))</f>
        <v>#N/A</v>
      </c>
      <c r="GF168" s="60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0" t="e">
        <f t="shared" si="137"/>
        <v>#N/A</v>
      </c>
      <c r="GZ168" s="60" t="e">
        <f ca="1">AVERAGE(OFFSET($GY$3,0,0,'Données projet'!$E$18+1,1))-AVERAGE(OFFSET($H$3,0,0,'Données projet'!$E$18+1,1))</f>
        <v>#N/A</v>
      </c>
      <c r="HA168" s="60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8">
        <f t="shared" si="110"/>
        <v>256.66666666666669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5.6843418860808015E-14</v>
      </c>
      <c r="O169" s="14">
        <f>N169*VLOOKUP('Données projet'!$B$9,Paramètres!$A$1:$I$89,3,0)*VLOOKUP('Données projet'!$B$9,Paramètres!$A$1:$I$89,5,0)</f>
        <v>4.4337866711430253E-14</v>
      </c>
      <c r="P169" s="14">
        <f t="shared" si="141"/>
        <v>7.3222115536967035E-13</v>
      </c>
      <c r="Q169" s="22">
        <f t="shared" si="162"/>
        <v>1.3525069634579169E-12</v>
      </c>
      <c r="R169" s="60">
        <f t="shared" si="109"/>
        <v>293.33333333333468</v>
      </c>
      <c r="S169" s="60">
        <f ca="1">AVERAGE(OFFSET($R$3,0,0,'Données projet'!$E$9+1,1))-AVERAGE(OFFSET($H$3,0,0,'Données projet'!$E$9+1,1))</f>
        <v>288.82868507674738</v>
      </c>
      <c r="T169" s="60">
        <f t="shared" si="142"/>
        <v>283.48738729114024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-1.1368683772161603E-13</v>
      </c>
      <c r="AJ169" s="14">
        <f>AI169*VLOOKUP('Données projet'!$B$10,Paramètres!$A$1:$I$89,3,0)*VLOOKUP('Données projet'!$B$10,Paramètres!$A$1:$I$89,5,0)</f>
        <v>-6.3550942286383367E-14</v>
      </c>
      <c r="AK169" s="14" t="e">
        <f t="shared" si="164"/>
        <v>#NUM!</v>
      </c>
      <c r="AL169" s="22" t="e">
        <f t="shared" si="165"/>
        <v>#NUM!</v>
      </c>
      <c r="AM169" s="60" t="e">
        <f t="shared" si="113"/>
        <v>#NUM!</v>
      </c>
      <c r="AN169" s="60">
        <f ca="1">AVERAGE(OFFSET($AM$3,0,0,'Données projet'!$E$10+1,1))-AVERAGE(OFFSET($H$3,0,0,'Données projet'!$E$10+1,1))</f>
        <v>336.06378061174178</v>
      </c>
      <c r="AO169" s="60">
        <f t="shared" si="144"/>
        <v>440.84111898279565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1.5457864760699083E-19</v>
      </c>
      <c r="AX169" s="23">
        <f t="shared" si="166"/>
        <v>1.5457864760699083E-19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-2.2737367544323206E-13</v>
      </c>
      <c r="BE169" s="14">
        <f>BD169*VLOOKUP('Données projet'!$B$11,Paramètres!$A$1:$I$89,3,0)*VLOOKUP('Données projet'!$B$11,Paramètres!$A$1:$I$89,5,0)</f>
        <v>-2.4474502424709499E-13</v>
      </c>
      <c r="BF169" s="14" t="e">
        <f t="shared" si="167"/>
        <v>#NUM!</v>
      </c>
      <c r="BG169" s="22" t="e">
        <f t="shared" si="168"/>
        <v>#NUM!</v>
      </c>
      <c r="BH169" s="60" t="e">
        <f t="shared" si="116"/>
        <v>#NUM!</v>
      </c>
      <c r="BI169" s="60">
        <f ca="1">AVERAGE(OFFSET($BH$3,0,0,'Données projet'!$E$11+1,1))-AVERAGE(OFFSET($H$3,0,0,'Données projet'!$E$11+1,1))</f>
        <v>502.13913277311798</v>
      </c>
      <c r="BJ169" s="60">
        <f t="shared" si="146"/>
        <v>267.2998309535638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-1.1368683772161603E-13</v>
      </c>
      <c r="BZ169" s="14">
        <f>BY169*VLOOKUP('Données projet'!$B$12,Paramètres!$A$1:$I$89,3,0)*VLOOKUP('Données projet'!$B$12,Paramètres!$A$1:$I$89,5,0)</f>
        <v>-4.5815795601811263E-14</v>
      </c>
      <c r="CA169" s="14" t="e">
        <f t="shared" si="170"/>
        <v>#NUM!</v>
      </c>
      <c r="CB169" s="22" t="e">
        <f t="shared" si="171"/>
        <v>#NUM!</v>
      </c>
      <c r="CC169" s="60" t="e">
        <f t="shared" si="119"/>
        <v>#NUM!</v>
      </c>
      <c r="CD169" s="60">
        <f ca="1">AVERAGE(OFFSET($CC$3,0,0,'Données projet'!$E$12+1,1))-AVERAGE(OFFSET($H$3,0,0,'Données projet'!$E$12+1,1))</f>
        <v>384.19543823695972</v>
      </c>
      <c r="CE169" s="60">
        <f t="shared" si="148"/>
        <v>302.1437482177551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0.83572741730196509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0.83572741730196509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1.7053025658242404E-13</v>
      </c>
      <c r="CU169" s="18">
        <f>CT169*VLOOKUP('Données projet'!$B$13,Paramètres!$A$1:$I$89,3,0)*VLOOKUP('Données projet'!$B$13,Paramètres!$A$1:$I$89,5,0)</f>
        <v>1.250327841262333E-13</v>
      </c>
      <c r="CV169" s="14">
        <f t="shared" si="173"/>
        <v>1.8301318724634299E-12</v>
      </c>
      <c r="CW169" s="22">
        <f t="shared" si="174"/>
        <v>3.405245110226996E-12</v>
      </c>
      <c r="CX169" s="60">
        <f t="shared" si="122"/>
        <v>293.33333333333672</v>
      </c>
      <c r="CY169" s="60">
        <f ca="1">AVERAGE(OFFSET($CX$3,0,0,'Données projet'!$E$13+1,1))-AVERAGE(OFFSET($H$3,0,0,'Données projet'!$E$13+1,1))</f>
        <v>395.07658026471302</v>
      </c>
      <c r="CZ169" s="60">
        <f t="shared" si="150"/>
        <v>366.07517477284938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0" t="e">
        <f t="shared" si="125"/>
        <v>#N/A</v>
      </c>
      <c r="DT169" s="60" t="e">
        <f ca="1">AVERAGE(OFFSET($DS$3,0,0,'Données projet'!$E$14+1,1))-AVERAGE(OFFSET($H$3,0,0,'Données projet'!$E$14+1,1))</f>
        <v>#N/A</v>
      </c>
      <c r="DU169" s="60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0" t="e">
        <f t="shared" si="128"/>
        <v>#N/A</v>
      </c>
      <c r="EO169" s="60" t="e">
        <f ca="1">AVERAGE(OFFSET($EN$3,0,0,'Données projet'!$E$15+1,1))-AVERAGE(OFFSET($H$3,0,0,'Données projet'!$E$15+1,1))</f>
        <v>#N/A</v>
      </c>
      <c r="EP169" s="60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0" t="e">
        <f t="shared" si="131"/>
        <v>#N/A</v>
      </c>
      <c r="FJ169" s="60" t="e">
        <f ca="1">AVERAGE(OFFSET($FI$3,0,0,'Données projet'!$E$16+1,1))-AVERAGE(OFFSET($H$3,0,0,'Données projet'!$E$16+1,1))</f>
        <v>#N/A</v>
      </c>
      <c r="FK169" s="60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0" t="e">
        <f t="shared" si="134"/>
        <v>#N/A</v>
      </c>
      <c r="GE169" s="60" t="e">
        <f ca="1">AVERAGE(OFFSET($GD$3,0,0,'Données projet'!$E$17+1,1))-AVERAGE(OFFSET($H$3,0,0,'Données projet'!$E$17+1,1))</f>
        <v>#N/A</v>
      </c>
      <c r="GF169" s="60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0" t="e">
        <f t="shared" si="137"/>
        <v>#N/A</v>
      </c>
      <c r="GZ169" s="60" t="e">
        <f ca="1">AVERAGE(OFFSET($GY$3,0,0,'Données projet'!$E$18+1,1))-AVERAGE(OFFSET($H$3,0,0,'Données projet'!$E$18+1,1))</f>
        <v>#N/A</v>
      </c>
      <c r="HA169" s="60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8">
        <f t="shared" si="110"/>
        <v>256.66666666666669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5.6843418860808015E-14</v>
      </c>
      <c r="O170" s="14">
        <f>N170*VLOOKUP('Données projet'!$B$9,Paramètres!$A$1:$I$89,3,0)*VLOOKUP('Données projet'!$B$9,Paramètres!$A$1:$I$89,5,0)</f>
        <v>4.4337866711430253E-14</v>
      </c>
      <c r="P170" s="14">
        <f t="shared" si="141"/>
        <v>7.3222115536967035E-13</v>
      </c>
      <c r="Q170" s="22">
        <f t="shared" si="162"/>
        <v>1.3525069634579169E-12</v>
      </c>
      <c r="R170" s="60">
        <f t="shared" si="109"/>
        <v>293.33333333333468</v>
      </c>
      <c r="S170" s="60">
        <f ca="1">AVERAGE(OFFSET($R$3,0,0,'Données projet'!$E$9+1,1))-AVERAGE(OFFSET($H$3,0,0,'Données projet'!$E$9+1,1))</f>
        <v>288.82868507674738</v>
      </c>
      <c r="T170" s="60">
        <f t="shared" si="142"/>
        <v>283.48738729114024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-1.1368683772161603E-13</v>
      </c>
      <c r="AJ170" s="14">
        <f>AI170*VLOOKUP('Données projet'!$B$10,Paramètres!$A$1:$I$89,3,0)*VLOOKUP('Données projet'!$B$10,Paramètres!$A$1:$I$89,5,0)</f>
        <v>-6.3550942286383367E-14</v>
      </c>
      <c r="AK170" s="14" t="e">
        <f t="shared" si="164"/>
        <v>#NUM!</v>
      </c>
      <c r="AL170" s="22" t="e">
        <f t="shared" si="165"/>
        <v>#NUM!</v>
      </c>
      <c r="AM170" s="60" t="e">
        <f t="shared" si="113"/>
        <v>#NUM!</v>
      </c>
      <c r="AN170" s="60">
        <f ca="1">AVERAGE(OFFSET($AM$3,0,0,'Données projet'!$E$10+1,1))-AVERAGE(OFFSET($H$3,0,0,'Données projet'!$E$10+1,1))</f>
        <v>336.06378061174178</v>
      </c>
      <c r="AO170" s="60">
        <f t="shared" si="144"/>
        <v>440.84111898279565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1.093036099495489E-19</v>
      </c>
      <c r="AX170" s="23">
        <f t="shared" si="166"/>
        <v>1.093036099495489E-19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-2.2737367544323206E-13</v>
      </c>
      <c r="BE170" s="14">
        <f>BD170*VLOOKUP('Données projet'!$B$11,Paramètres!$A$1:$I$89,3,0)*VLOOKUP('Données projet'!$B$11,Paramètres!$A$1:$I$89,5,0)</f>
        <v>-2.4474502424709499E-13</v>
      </c>
      <c r="BF170" s="14" t="e">
        <f t="shared" si="167"/>
        <v>#NUM!</v>
      </c>
      <c r="BG170" s="22" t="e">
        <f t="shared" si="168"/>
        <v>#NUM!</v>
      </c>
      <c r="BH170" s="60" t="e">
        <f t="shared" si="116"/>
        <v>#NUM!</v>
      </c>
      <c r="BI170" s="60">
        <f ca="1">AVERAGE(OFFSET($BH$3,0,0,'Données projet'!$E$11+1,1))-AVERAGE(OFFSET($H$3,0,0,'Données projet'!$E$11+1,1))</f>
        <v>502.13913277311798</v>
      </c>
      <c r="BJ170" s="60">
        <f t="shared" si="146"/>
        <v>267.2998309535638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-1.1368683772161603E-13</v>
      </c>
      <c r="BZ170" s="14">
        <f>BY170*VLOOKUP('Données projet'!$B$12,Paramètres!$A$1:$I$89,3,0)*VLOOKUP('Données projet'!$B$12,Paramètres!$A$1:$I$89,5,0)</f>
        <v>-4.5815795601811263E-14</v>
      </c>
      <c r="CA170" s="14" t="e">
        <f t="shared" si="170"/>
        <v>#NUM!</v>
      </c>
      <c r="CB170" s="22" t="e">
        <f t="shared" si="171"/>
        <v>#NUM!</v>
      </c>
      <c r="CC170" s="60" t="e">
        <f t="shared" si="119"/>
        <v>#NUM!</v>
      </c>
      <c r="CD170" s="60">
        <f ca="1">AVERAGE(OFFSET($CC$3,0,0,'Données projet'!$E$12+1,1))-AVERAGE(OFFSET($H$3,0,0,'Données projet'!$E$12+1,1))</f>
        <v>384.19543823695972</v>
      </c>
      <c r="CE170" s="60">
        <f t="shared" si="148"/>
        <v>302.1437482177551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0.81287440712684811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0.81287440712684811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1.7053025658242404E-13</v>
      </c>
      <c r="CU170" s="18">
        <f>CT170*VLOOKUP('Données projet'!$B$13,Paramètres!$A$1:$I$89,3,0)*VLOOKUP('Données projet'!$B$13,Paramètres!$A$1:$I$89,5,0)</f>
        <v>1.250327841262333E-13</v>
      </c>
      <c r="CV170" s="14">
        <f t="shared" si="173"/>
        <v>1.8301318724634299E-12</v>
      </c>
      <c r="CW170" s="22">
        <f t="shared" si="174"/>
        <v>3.405245110226996E-12</v>
      </c>
      <c r="CX170" s="60">
        <f t="shared" si="122"/>
        <v>293.33333333333672</v>
      </c>
      <c r="CY170" s="60">
        <f ca="1">AVERAGE(OFFSET($CX$3,0,0,'Données projet'!$E$13+1,1))-AVERAGE(OFFSET($H$3,0,0,'Données projet'!$E$13+1,1))</f>
        <v>395.07658026471302</v>
      </c>
      <c r="CZ170" s="60">
        <f t="shared" si="150"/>
        <v>366.07517477284938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0" t="e">
        <f t="shared" si="125"/>
        <v>#N/A</v>
      </c>
      <c r="DT170" s="60" t="e">
        <f ca="1">AVERAGE(OFFSET($DS$3,0,0,'Données projet'!$E$14+1,1))-AVERAGE(OFFSET($H$3,0,0,'Données projet'!$E$14+1,1))</f>
        <v>#N/A</v>
      </c>
      <c r="DU170" s="60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0" t="e">
        <f t="shared" si="128"/>
        <v>#N/A</v>
      </c>
      <c r="EO170" s="60" t="e">
        <f ca="1">AVERAGE(OFFSET($EN$3,0,0,'Données projet'!$E$15+1,1))-AVERAGE(OFFSET($H$3,0,0,'Données projet'!$E$15+1,1))</f>
        <v>#N/A</v>
      </c>
      <c r="EP170" s="60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0" t="e">
        <f t="shared" si="131"/>
        <v>#N/A</v>
      </c>
      <c r="FJ170" s="60" t="e">
        <f ca="1">AVERAGE(OFFSET($FI$3,0,0,'Données projet'!$E$16+1,1))-AVERAGE(OFFSET($H$3,0,0,'Données projet'!$E$16+1,1))</f>
        <v>#N/A</v>
      </c>
      <c r="FK170" s="60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0" t="e">
        <f t="shared" si="134"/>
        <v>#N/A</v>
      </c>
      <c r="GE170" s="60" t="e">
        <f ca="1">AVERAGE(OFFSET($GD$3,0,0,'Données projet'!$E$17+1,1))-AVERAGE(OFFSET($H$3,0,0,'Données projet'!$E$17+1,1))</f>
        <v>#N/A</v>
      </c>
      <c r="GF170" s="60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0" t="e">
        <f t="shared" si="137"/>
        <v>#N/A</v>
      </c>
      <c r="GZ170" s="60" t="e">
        <f ca="1">AVERAGE(OFFSET($GY$3,0,0,'Données projet'!$E$18+1,1))-AVERAGE(OFFSET($H$3,0,0,'Données projet'!$E$18+1,1))</f>
        <v>#N/A</v>
      </c>
      <c r="HA170" s="60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8">
        <f t="shared" si="110"/>
        <v>256.66666666666669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5.6843418860808015E-14</v>
      </c>
      <c r="O171" s="14">
        <f>N171*VLOOKUP('Données projet'!$B$9,Paramètres!$A$1:$I$89,3,0)*VLOOKUP('Données projet'!$B$9,Paramètres!$A$1:$I$89,5,0)</f>
        <v>4.4337866711430253E-14</v>
      </c>
      <c r="P171" s="14">
        <f t="shared" si="141"/>
        <v>7.3222115536967035E-13</v>
      </c>
      <c r="Q171" s="22">
        <f t="shared" si="162"/>
        <v>1.3525069634579169E-12</v>
      </c>
      <c r="R171" s="60">
        <f t="shared" si="109"/>
        <v>293.33333333333468</v>
      </c>
      <c r="S171" s="60">
        <f ca="1">AVERAGE(OFFSET($R$3,0,0,'Données projet'!$E$9+1,1))-AVERAGE(OFFSET($H$3,0,0,'Données projet'!$E$9+1,1))</f>
        <v>288.82868507674738</v>
      </c>
      <c r="T171" s="60">
        <f t="shared" si="142"/>
        <v>283.48738729114024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-1.1368683772161603E-13</v>
      </c>
      <c r="AJ171" s="14">
        <f>AI171*VLOOKUP('Données projet'!$B$10,Paramètres!$A$1:$I$89,3,0)*VLOOKUP('Données projet'!$B$10,Paramètres!$A$1:$I$89,5,0)</f>
        <v>-6.3550942286383367E-14</v>
      </c>
      <c r="AK171" s="14" t="e">
        <f t="shared" si="164"/>
        <v>#NUM!</v>
      </c>
      <c r="AL171" s="22" t="e">
        <f t="shared" si="165"/>
        <v>#NUM!</v>
      </c>
      <c r="AM171" s="60" t="e">
        <f t="shared" si="113"/>
        <v>#NUM!</v>
      </c>
      <c r="AN171" s="60">
        <f ca="1">AVERAGE(OFFSET($AM$3,0,0,'Données projet'!$E$10+1,1))-AVERAGE(OFFSET($H$3,0,0,'Données projet'!$E$10+1,1))</f>
        <v>336.06378061174178</v>
      </c>
      <c r="AO171" s="60">
        <f t="shared" si="144"/>
        <v>440.84111898279565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7.7289323803495414E-20</v>
      </c>
      <c r="AX171" s="23">
        <f t="shared" si="166"/>
        <v>7.7289323803495414E-20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-2.2737367544323206E-13</v>
      </c>
      <c r="BE171" s="14">
        <f>BD171*VLOOKUP('Données projet'!$B$11,Paramètres!$A$1:$I$89,3,0)*VLOOKUP('Données projet'!$B$11,Paramètres!$A$1:$I$89,5,0)</f>
        <v>-2.4474502424709499E-13</v>
      </c>
      <c r="BF171" s="14" t="e">
        <f t="shared" si="167"/>
        <v>#NUM!</v>
      </c>
      <c r="BG171" s="22" t="e">
        <f t="shared" si="168"/>
        <v>#NUM!</v>
      </c>
      <c r="BH171" s="60" t="e">
        <f t="shared" si="116"/>
        <v>#NUM!</v>
      </c>
      <c r="BI171" s="60">
        <f ca="1">AVERAGE(OFFSET($BH$3,0,0,'Données projet'!$E$11+1,1))-AVERAGE(OFFSET($H$3,0,0,'Données projet'!$E$11+1,1))</f>
        <v>502.13913277311798</v>
      </c>
      <c r="BJ171" s="60">
        <f t="shared" si="146"/>
        <v>267.2998309535638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-1.1368683772161603E-13</v>
      </c>
      <c r="BZ171" s="14">
        <f>BY171*VLOOKUP('Données projet'!$B$12,Paramètres!$A$1:$I$89,3,0)*VLOOKUP('Données projet'!$B$12,Paramètres!$A$1:$I$89,5,0)</f>
        <v>-4.5815795601811263E-14</v>
      </c>
      <c r="CA171" s="14" t="e">
        <f t="shared" si="170"/>
        <v>#NUM!</v>
      </c>
      <c r="CB171" s="22" t="e">
        <f t="shared" si="171"/>
        <v>#NUM!</v>
      </c>
      <c r="CC171" s="60" t="e">
        <f t="shared" si="119"/>
        <v>#NUM!</v>
      </c>
      <c r="CD171" s="60">
        <f ca="1">AVERAGE(OFFSET($CC$3,0,0,'Données projet'!$E$12+1,1))-AVERAGE(OFFSET($H$3,0,0,'Données projet'!$E$12+1,1))</f>
        <v>384.19543823695972</v>
      </c>
      <c r="CE171" s="60">
        <f t="shared" si="148"/>
        <v>302.1437482177551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0.7906463137167572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0.7906463137167572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1.7053025658242404E-13</v>
      </c>
      <c r="CU171" s="18">
        <f>CT171*VLOOKUP('Données projet'!$B$13,Paramètres!$A$1:$I$89,3,0)*VLOOKUP('Données projet'!$B$13,Paramètres!$A$1:$I$89,5,0)</f>
        <v>1.250327841262333E-13</v>
      </c>
      <c r="CV171" s="14">
        <f t="shared" si="173"/>
        <v>1.8301318724634299E-12</v>
      </c>
      <c r="CW171" s="22">
        <f t="shared" si="174"/>
        <v>3.405245110226996E-12</v>
      </c>
      <c r="CX171" s="60">
        <f t="shared" si="122"/>
        <v>293.33333333333672</v>
      </c>
      <c r="CY171" s="60">
        <f ca="1">AVERAGE(OFFSET($CX$3,0,0,'Données projet'!$E$13+1,1))-AVERAGE(OFFSET($H$3,0,0,'Données projet'!$E$13+1,1))</f>
        <v>395.07658026471302</v>
      </c>
      <c r="CZ171" s="60">
        <f t="shared" si="150"/>
        <v>366.07517477284938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0" t="e">
        <f t="shared" si="125"/>
        <v>#N/A</v>
      </c>
      <c r="DT171" s="60" t="e">
        <f ca="1">AVERAGE(OFFSET($DS$3,0,0,'Données projet'!$E$14+1,1))-AVERAGE(OFFSET($H$3,0,0,'Données projet'!$E$14+1,1))</f>
        <v>#N/A</v>
      </c>
      <c r="DU171" s="60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0" t="e">
        <f t="shared" si="128"/>
        <v>#N/A</v>
      </c>
      <c r="EO171" s="60" t="e">
        <f ca="1">AVERAGE(OFFSET($EN$3,0,0,'Données projet'!$E$15+1,1))-AVERAGE(OFFSET($H$3,0,0,'Données projet'!$E$15+1,1))</f>
        <v>#N/A</v>
      </c>
      <c r="EP171" s="60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0" t="e">
        <f t="shared" si="131"/>
        <v>#N/A</v>
      </c>
      <c r="FJ171" s="60" t="e">
        <f ca="1">AVERAGE(OFFSET($FI$3,0,0,'Données projet'!$E$16+1,1))-AVERAGE(OFFSET($H$3,0,0,'Données projet'!$E$16+1,1))</f>
        <v>#N/A</v>
      </c>
      <c r="FK171" s="60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0" t="e">
        <f t="shared" si="134"/>
        <v>#N/A</v>
      </c>
      <c r="GE171" s="60" t="e">
        <f ca="1">AVERAGE(OFFSET($GD$3,0,0,'Données projet'!$E$17+1,1))-AVERAGE(OFFSET($H$3,0,0,'Données projet'!$E$17+1,1))</f>
        <v>#N/A</v>
      </c>
      <c r="GF171" s="60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0" t="e">
        <f t="shared" si="137"/>
        <v>#N/A</v>
      </c>
      <c r="GZ171" s="60" t="e">
        <f ca="1">AVERAGE(OFFSET($GY$3,0,0,'Données projet'!$E$18+1,1))-AVERAGE(OFFSET($H$3,0,0,'Données projet'!$E$18+1,1))</f>
        <v>#N/A</v>
      </c>
      <c r="HA171" s="60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8">
        <f t="shared" si="110"/>
        <v>256.66666666666669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5.6843418860808015E-14</v>
      </c>
      <c r="O172" s="14">
        <f>N172*VLOOKUP('Données projet'!$B$9,Paramètres!$A$1:$I$89,3,0)*VLOOKUP('Données projet'!$B$9,Paramètres!$A$1:$I$89,5,0)</f>
        <v>4.4337866711430253E-14</v>
      </c>
      <c r="P172" s="14">
        <f t="shared" si="141"/>
        <v>7.3222115536967035E-13</v>
      </c>
      <c r="Q172" s="22">
        <f t="shared" si="162"/>
        <v>1.3525069634579169E-12</v>
      </c>
      <c r="R172" s="60">
        <f t="shared" si="109"/>
        <v>293.33333333333468</v>
      </c>
      <c r="S172" s="60">
        <f ca="1">AVERAGE(OFFSET($R$3,0,0,'Données projet'!$E$9+1,1))-AVERAGE(OFFSET($H$3,0,0,'Données projet'!$E$9+1,1))</f>
        <v>288.82868507674738</v>
      </c>
      <c r="T172" s="60">
        <f t="shared" si="142"/>
        <v>283.48738729114024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-1.1368683772161603E-13</v>
      </c>
      <c r="AJ172" s="14">
        <f>AI172*VLOOKUP('Données projet'!$B$10,Paramètres!$A$1:$I$89,3,0)*VLOOKUP('Données projet'!$B$10,Paramètres!$A$1:$I$89,5,0)</f>
        <v>-6.3550942286383367E-14</v>
      </c>
      <c r="AK172" s="14" t="e">
        <f t="shared" si="164"/>
        <v>#NUM!</v>
      </c>
      <c r="AL172" s="22" t="e">
        <f t="shared" si="165"/>
        <v>#NUM!</v>
      </c>
      <c r="AM172" s="60" t="e">
        <f t="shared" si="113"/>
        <v>#NUM!</v>
      </c>
      <c r="AN172" s="60">
        <f ca="1">AVERAGE(OFFSET($AM$3,0,0,'Données projet'!$E$10+1,1))-AVERAGE(OFFSET($H$3,0,0,'Données projet'!$E$10+1,1))</f>
        <v>336.06378061174178</v>
      </c>
      <c r="AO172" s="60">
        <f t="shared" si="144"/>
        <v>440.84111898279565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5.4651804974774449E-20</v>
      </c>
      <c r="AX172" s="23">
        <f t="shared" si="166"/>
        <v>5.4651804974774449E-20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-2.2737367544323206E-13</v>
      </c>
      <c r="BE172" s="14">
        <f>BD172*VLOOKUP('Données projet'!$B$11,Paramètres!$A$1:$I$89,3,0)*VLOOKUP('Données projet'!$B$11,Paramètres!$A$1:$I$89,5,0)</f>
        <v>-2.4474502424709499E-13</v>
      </c>
      <c r="BF172" s="14" t="e">
        <f t="shared" si="167"/>
        <v>#NUM!</v>
      </c>
      <c r="BG172" s="22" t="e">
        <f t="shared" si="168"/>
        <v>#NUM!</v>
      </c>
      <c r="BH172" s="60" t="e">
        <f t="shared" si="116"/>
        <v>#NUM!</v>
      </c>
      <c r="BI172" s="60">
        <f ca="1">AVERAGE(OFFSET($BH$3,0,0,'Données projet'!$E$11+1,1))-AVERAGE(OFFSET($H$3,0,0,'Données projet'!$E$11+1,1))</f>
        <v>502.13913277311798</v>
      </c>
      <c r="BJ172" s="60">
        <f t="shared" si="146"/>
        <v>267.2998309535638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-1.1368683772161603E-13</v>
      </c>
      <c r="BZ172" s="14">
        <f>BY172*VLOOKUP('Données projet'!$B$12,Paramètres!$A$1:$I$89,3,0)*VLOOKUP('Données projet'!$B$12,Paramètres!$A$1:$I$89,5,0)</f>
        <v>-4.5815795601811263E-14</v>
      </c>
      <c r="CA172" s="14" t="e">
        <f t="shared" si="170"/>
        <v>#NUM!</v>
      </c>
      <c r="CB172" s="22" t="e">
        <f t="shared" si="171"/>
        <v>#NUM!</v>
      </c>
      <c r="CC172" s="60" t="e">
        <f t="shared" si="119"/>
        <v>#NUM!</v>
      </c>
      <c r="CD172" s="60">
        <f ca="1">AVERAGE(OFFSET($CC$3,0,0,'Données projet'!$E$12+1,1))-AVERAGE(OFFSET($H$3,0,0,'Données projet'!$E$12+1,1))</f>
        <v>384.19543823695972</v>
      </c>
      <c r="CE172" s="60">
        <f t="shared" si="148"/>
        <v>302.1437482177551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0.76902604868988989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0.76902604868988989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1.7053025658242404E-13</v>
      </c>
      <c r="CU172" s="18">
        <f>CT172*VLOOKUP('Données projet'!$B$13,Paramètres!$A$1:$I$89,3,0)*VLOOKUP('Données projet'!$B$13,Paramètres!$A$1:$I$89,5,0)</f>
        <v>1.250327841262333E-13</v>
      </c>
      <c r="CV172" s="14">
        <f t="shared" si="173"/>
        <v>1.8301318724634299E-12</v>
      </c>
      <c r="CW172" s="22">
        <f t="shared" si="174"/>
        <v>3.405245110226996E-12</v>
      </c>
      <c r="CX172" s="60">
        <f t="shared" si="122"/>
        <v>293.33333333333672</v>
      </c>
      <c r="CY172" s="60">
        <f ca="1">AVERAGE(OFFSET($CX$3,0,0,'Données projet'!$E$13+1,1))-AVERAGE(OFFSET($H$3,0,0,'Données projet'!$E$13+1,1))</f>
        <v>395.07658026471302</v>
      </c>
      <c r="CZ172" s="60">
        <f t="shared" si="150"/>
        <v>366.07517477284938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0" t="e">
        <f t="shared" si="125"/>
        <v>#N/A</v>
      </c>
      <c r="DT172" s="60" t="e">
        <f ca="1">AVERAGE(OFFSET($DS$3,0,0,'Données projet'!$E$14+1,1))-AVERAGE(OFFSET($H$3,0,0,'Données projet'!$E$14+1,1))</f>
        <v>#N/A</v>
      </c>
      <c r="DU172" s="60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0" t="e">
        <f t="shared" si="128"/>
        <v>#N/A</v>
      </c>
      <c r="EO172" s="60" t="e">
        <f ca="1">AVERAGE(OFFSET($EN$3,0,0,'Données projet'!$E$15+1,1))-AVERAGE(OFFSET($H$3,0,0,'Données projet'!$E$15+1,1))</f>
        <v>#N/A</v>
      </c>
      <c r="EP172" s="60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0" t="e">
        <f t="shared" si="131"/>
        <v>#N/A</v>
      </c>
      <c r="FJ172" s="60" t="e">
        <f ca="1">AVERAGE(OFFSET($FI$3,0,0,'Données projet'!$E$16+1,1))-AVERAGE(OFFSET($H$3,0,0,'Données projet'!$E$16+1,1))</f>
        <v>#N/A</v>
      </c>
      <c r="FK172" s="60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0" t="e">
        <f t="shared" si="134"/>
        <v>#N/A</v>
      </c>
      <c r="GE172" s="60" t="e">
        <f ca="1">AVERAGE(OFFSET($GD$3,0,0,'Données projet'!$E$17+1,1))-AVERAGE(OFFSET($H$3,0,0,'Données projet'!$E$17+1,1))</f>
        <v>#N/A</v>
      </c>
      <c r="GF172" s="60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0" t="e">
        <f t="shared" si="137"/>
        <v>#N/A</v>
      </c>
      <c r="GZ172" s="60" t="e">
        <f ca="1">AVERAGE(OFFSET($GY$3,0,0,'Données projet'!$E$18+1,1))-AVERAGE(OFFSET($H$3,0,0,'Données projet'!$E$18+1,1))</f>
        <v>#N/A</v>
      </c>
      <c r="HA172" s="60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8">
        <f t="shared" si="110"/>
        <v>256.66666666666669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5.6843418860808015E-14</v>
      </c>
      <c r="O173" s="14">
        <f>N173*VLOOKUP('Données projet'!$B$9,Paramètres!$A$1:$I$89,3,0)*VLOOKUP('Données projet'!$B$9,Paramètres!$A$1:$I$89,5,0)</f>
        <v>4.4337866711430253E-14</v>
      </c>
      <c r="P173" s="14">
        <f t="shared" si="141"/>
        <v>7.3222115536967035E-13</v>
      </c>
      <c r="Q173" s="22">
        <f t="shared" si="162"/>
        <v>1.3525069634579169E-12</v>
      </c>
      <c r="R173" s="60">
        <f t="shared" si="109"/>
        <v>293.33333333333468</v>
      </c>
      <c r="S173" s="60">
        <f ca="1">AVERAGE(OFFSET($R$3,0,0,'Données projet'!$E$9+1,1))-AVERAGE(OFFSET($H$3,0,0,'Données projet'!$E$9+1,1))</f>
        <v>288.82868507674738</v>
      </c>
      <c r="T173" s="60">
        <f t="shared" si="142"/>
        <v>283.48738729114024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-1.1368683772161603E-13</v>
      </c>
      <c r="AJ173" s="14">
        <f>AI173*VLOOKUP('Données projet'!$B$10,Paramètres!$A$1:$I$89,3,0)*VLOOKUP('Données projet'!$B$10,Paramètres!$A$1:$I$89,5,0)</f>
        <v>-6.3550942286383367E-14</v>
      </c>
      <c r="AK173" s="14" t="e">
        <f t="shared" si="164"/>
        <v>#NUM!</v>
      </c>
      <c r="AL173" s="22" t="e">
        <f t="shared" si="165"/>
        <v>#NUM!</v>
      </c>
      <c r="AM173" s="60" t="e">
        <f t="shared" si="113"/>
        <v>#NUM!</v>
      </c>
      <c r="AN173" s="60">
        <f ca="1">AVERAGE(OFFSET($AM$3,0,0,'Données projet'!$E$10+1,1))-AVERAGE(OFFSET($H$3,0,0,'Données projet'!$E$10+1,1))</f>
        <v>336.06378061174178</v>
      </c>
      <c r="AO173" s="60">
        <f t="shared" si="144"/>
        <v>440.84111898279565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3.8644661901747707E-20</v>
      </c>
      <c r="AX173" s="23">
        <f t="shared" si="166"/>
        <v>3.8644661901747707E-20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-2.2737367544323206E-13</v>
      </c>
      <c r="BE173" s="14">
        <f>BD173*VLOOKUP('Données projet'!$B$11,Paramètres!$A$1:$I$89,3,0)*VLOOKUP('Données projet'!$B$11,Paramètres!$A$1:$I$89,5,0)</f>
        <v>-2.4474502424709499E-13</v>
      </c>
      <c r="BF173" s="14" t="e">
        <f t="shared" si="167"/>
        <v>#NUM!</v>
      </c>
      <c r="BG173" s="22" t="e">
        <f t="shared" si="168"/>
        <v>#NUM!</v>
      </c>
      <c r="BH173" s="60" t="e">
        <f t="shared" si="116"/>
        <v>#NUM!</v>
      </c>
      <c r="BI173" s="60">
        <f ca="1">AVERAGE(OFFSET($BH$3,0,0,'Données projet'!$E$11+1,1))-AVERAGE(OFFSET($H$3,0,0,'Données projet'!$E$11+1,1))</f>
        <v>502.13913277311798</v>
      </c>
      <c r="BJ173" s="60">
        <f t="shared" si="146"/>
        <v>267.2998309535638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-1.1368683772161603E-13</v>
      </c>
      <c r="BZ173" s="14">
        <f>BY173*VLOOKUP('Données projet'!$B$12,Paramètres!$A$1:$I$89,3,0)*VLOOKUP('Données projet'!$B$12,Paramètres!$A$1:$I$89,5,0)</f>
        <v>-4.5815795601811263E-14</v>
      </c>
      <c r="CA173" s="14" t="e">
        <f t="shared" si="170"/>
        <v>#NUM!</v>
      </c>
      <c r="CB173" s="22" t="e">
        <f t="shared" si="171"/>
        <v>#NUM!</v>
      </c>
      <c r="CC173" s="60" t="e">
        <f t="shared" si="119"/>
        <v>#NUM!</v>
      </c>
      <c r="CD173" s="60">
        <f ca="1">AVERAGE(OFFSET($CC$3,0,0,'Données projet'!$E$12+1,1))-AVERAGE(OFFSET($H$3,0,0,'Données projet'!$E$12+1,1))</f>
        <v>384.19543823695972</v>
      </c>
      <c r="CE173" s="60">
        <f t="shared" si="148"/>
        <v>302.1437482177551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0.74799699094714256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0.74799699094714256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1.7053025658242404E-13</v>
      </c>
      <c r="CU173" s="18">
        <f>CT173*VLOOKUP('Données projet'!$B$13,Paramètres!$A$1:$I$89,3,0)*VLOOKUP('Données projet'!$B$13,Paramètres!$A$1:$I$89,5,0)</f>
        <v>1.250327841262333E-13</v>
      </c>
      <c r="CV173" s="14">
        <f t="shared" si="173"/>
        <v>1.8301318724634299E-12</v>
      </c>
      <c r="CW173" s="22">
        <f t="shared" si="174"/>
        <v>3.405245110226996E-12</v>
      </c>
      <c r="CX173" s="60">
        <f t="shared" si="122"/>
        <v>293.33333333333672</v>
      </c>
      <c r="CY173" s="60">
        <f ca="1">AVERAGE(OFFSET($CX$3,0,0,'Données projet'!$E$13+1,1))-AVERAGE(OFFSET($H$3,0,0,'Données projet'!$E$13+1,1))</f>
        <v>395.07658026471302</v>
      </c>
      <c r="CZ173" s="60">
        <f t="shared" si="150"/>
        <v>366.07517477284938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0" t="e">
        <f t="shared" si="125"/>
        <v>#N/A</v>
      </c>
      <c r="DT173" s="60" t="e">
        <f ca="1">AVERAGE(OFFSET($DS$3,0,0,'Données projet'!$E$14+1,1))-AVERAGE(OFFSET($H$3,0,0,'Données projet'!$E$14+1,1))</f>
        <v>#N/A</v>
      </c>
      <c r="DU173" s="60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0" t="e">
        <f t="shared" si="128"/>
        <v>#N/A</v>
      </c>
      <c r="EO173" s="60" t="e">
        <f ca="1">AVERAGE(OFFSET($EN$3,0,0,'Données projet'!$E$15+1,1))-AVERAGE(OFFSET($H$3,0,0,'Données projet'!$E$15+1,1))</f>
        <v>#N/A</v>
      </c>
      <c r="EP173" s="60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0" t="e">
        <f t="shared" si="131"/>
        <v>#N/A</v>
      </c>
      <c r="FJ173" s="60" t="e">
        <f ca="1">AVERAGE(OFFSET($FI$3,0,0,'Données projet'!$E$16+1,1))-AVERAGE(OFFSET($H$3,0,0,'Données projet'!$E$16+1,1))</f>
        <v>#N/A</v>
      </c>
      <c r="FK173" s="60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0" t="e">
        <f t="shared" si="134"/>
        <v>#N/A</v>
      </c>
      <c r="GE173" s="60" t="e">
        <f ca="1">AVERAGE(OFFSET($GD$3,0,0,'Données projet'!$E$17+1,1))-AVERAGE(OFFSET($H$3,0,0,'Données projet'!$E$17+1,1))</f>
        <v>#N/A</v>
      </c>
      <c r="GF173" s="60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0" t="e">
        <f t="shared" si="137"/>
        <v>#N/A</v>
      </c>
      <c r="GZ173" s="60" t="e">
        <f ca="1">AVERAGE(OFFSET($GY$3,0,0,'Données projet'!$E$18+1,1))-AVERAGE(OFFSET($H$3,0,0,'Données projet'!$E$18+1,1))</f>
        <v>#N/A</v>
      </c>
      <c r="HA173" s="60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8">
        <f t="shared" si="110"/>
        <v>256.66666666666669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5.6843418860808015E-14</v>
      </c>
      <c r="O174" s="14">
        <f>N174*VLOOKUP('Données projet'!$B$9,Paramètres!$A$1:$I$89,3,0)*VLOOKUP('Données projet'!$B$9,Paramètres!$A$1:$I$89,5,0)</f>
        <v>4.4337866711430253E-14</v>
      </c>
      <c r="P174" s="14">
        <f t="shared" si="141"/>
        <v>7.3222115536967035E-13</v>
      </c>
      <c r="Q174" s="22">
        <f t="shared" si="162"/>
        <v>1.3525069634579169E-12</v>
      </c>
      <c r="R174" s="60">
        <f t="shared" si="109"/>
        <v>293.33333333333468</v>
      </c>
      <c r="S174" s="60">
        <f ca="1">AVERAGE(OFFSET($R$3,0,0,'Données projet'!$E$9+1,1))-AVERAGE(OFFSET($H$3,0,0,'Données projet'!$E$9+1,1))</f>
        <v>288.82868507674738</v>
      </c>
      <c r="T174" s="60">
        <f t="shared" si="142"/>
        <v>283.48738729114024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-1.1368683772161603E-13</v>
      </c>
      <c r="AJ174" s="14">
        <f>AI174*VLOOKUP('Données projet'!$B$10,Paramètres!$A$1:$I$89,3,0)*VLOOKUP('Données projet'!$B$10,Paramètres!$A$1:$I$89,5,0)</f>
        <v>-6.3550942286383367E-14</v>
      </c>
      <c r="AK174" s="14" t="e">
        <f t="shared" si="164"/>
        <v>#NUM!</v>
      </c>
      <c r="AL174" s="22" t="e">
        <f t="shared" si="165"/>
        <v>#NUM!</v>
      </c>
      <c r="AM174" s="60" t="e">
        <f t="shared" si="113"/>
        <v>#NUM!</v>
      </c>
      <c r="AN174" s="60">
        <f ca="1">AVERAGE(OFFSET($AM$3,0,0,'Données projet'!$E$10+1,1))-AVERAGE(OFFSET($H$3,0,0,'Données projet'!$E$10+1,1))</f>
        <v>336.06378061174178</v>
      </c>
      <c r="AO174" s="60">
        <f t="shared" si="144"/>
        <v>440.84111898279565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2.7325902487387225E-20</v>
      </c>
      <c r="AX174" s="23">
        <f t="shared" si="166"/>
        <v>2.7325902487387225E-20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-2.2737367544323206E-13</v>
      </c>
      <c r="BE174" s="14">
        <f>BD174*VLOOKUP('Données projet'!$B$11,Paramètres!$A$1:$I$89,3,0)*VLOOKUP('Données projet'!$B$11,Paramètres!$A$1:$I$89,5,0)</f>
        <v>-2.4474502424709499E-13</v>
      </c>
      <c r="BF174" s="14" t="e">
        <f t="shared" si="167"/>
        <v>#NUM!</v>
      </c>
      <c r="BG174" s="22" t="e">
        <f t="shared" si="168"/>
        <v>#NUM!</v>
      </c>
      <c r="BH174" s="60" t="e">
        <f t="shared" si="116"/>
        <v>#NUM!</v>
      </c>
      <c r="BI174" s="60">
        <f ca="1">AVERAGE(OFFSET($BH$3,0,0,'Données projet'!$E$11+1,1))-AVERAGE(OFFSET($H$3,0,0,'Données projet'!$E$11+1,1))</f>
        <v>502.13913277311798</v>
      </c>
      <c r="BJ174" s="60">
        <f t="shared" si="146"/>
        <v>267.2998309535638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-1.1368683772161603E-13</v>
      </c>
      <c r="BZ174" s="14">
        <f>BY174*VLOOKUP('Données projet'!$B$12,Paramètres!$A$1:$I$89,3,0)*VLOOKUP('Données projet'!$B$12,Paramètres!$A$1:$I$89,5,0)</f>
        <v>-4.5815795601811263E-14</v>
      </c>
      <c r="CA174" s="14" t="e">
        <f t="shared" si="170"/>
        <v>#NUM!</v>
      </c>
      <c r="CB174" s="22" t="e">
        <f t="shared" si="171"/>
        <v>#NUM!</v>
      </c>
      <c r="CC174" s="60" t="e">
        <f t="shared" si="119"/>
        <v>#NUM!</v>
      </c>
      <c r="CD174" s="60">
        <f ca="1">AVERAGE(OFFSET($CC$3,0,0,'Données projet'!$E$12+1,1))-AVERAGE(OFFSET($H$3,0,0,'Données projet'!$E$12+1,1))</f>
        <v>384.19543823695972</v>
      </c>
      <c r="CE174" s="60">
        <f t="shared" si="148"/>
        <v>302.1437482177551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0.72754297389424072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0.72754297389424072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1.7053025658242404E-13</v>
      </c>
      <c r="CU174" s="18">
        <f>CT174*VLOOKUP('Données projet'!$B$13,Paramètres!$A$1:$I$89,3,0)*VLOOKUP('Données projet'!$B$13,Paramètres!$A$1:$I$89,5,0)</f>
        <v>1.250327841262333E-13</v>
      </c>
      <c r="CV174" s="14">
        <f t="shared" si="173"/>
        <v>1.8301318724634299E-12</v>
      </c>
      <c r="CW174" s="22">
        <f t="shared" si="174"/>
        <v>3.405245110226996E-12</v>
      </c>
      <c r="CX174" s="60">
        <f t="shared" si="122"/>
        <v>293.33333333333672</v>
      </c>
      <c r="CY174" s="60">
        <f ca="1">AVERAGE(OFFSET($CX$3,0,0,'Données projet'!$E$13+1,1))-AVERAGE(OFFSET($H$3,0,0,'Données projet'!$E$13+1,1))</f>
        <v>395.07658026471302</v>
      </c>
      <c r="CZ174" s="60">
        <f t="shared" si="150"/>
        <v>366.07517477284938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0" t="e">
        <f t="shared" si="125"/>
        <v>#N/A</v>
      </c>
      <c r="DT174" s="60" t="e">
        <f ca="1">AVERAGE(OFFSET($DS$3,0,0,'Données projet'!$E$14+1,1))-AVERAGE(OFFSET($H$3,0,0,'Données projet'!$E$14+1,1))</f>
        <v>#N/A</v>
      </c>
      <c r="DU174" s="60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0" t="e">
        <f t="shared" si="128"/>
        <v>#N/A</v>
      </c>
      <c r="EO174" s="60" t="e">
        <f ca="1">AVERAGE(OFFSET($EN$3,0,0,'Données projet'!$E$15+1,1))-AVERAGE(OFFSET($H$3,0,0,'Données projet'!$E$15+1,1))</f>
        <v>#N/A</v>
      </c>
      <c r="EP174" s="60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0" t="e">
        <f t="shared" si="131"/>
        <v>#N/A</v>
      </c>
      <c r="FJ174" s="60" t="e">
        <f ca="1">AVERAGE(OFFSET($FI$3,0,0,'Données projet'!$E$16+1,1))-AVERAGE(OFFSET($H$3,0,0,'Données projet'!$E$16+1,1))</f>
        <v>#N/A</v>
      </c>
      <c r="FK174" s="60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0" t="e">
        <f t="shared" si="134"/>
        <v>#N/A</v>
      </c>
      <c r="GE174" s="60" t="e">
        <f ca="1">AVERAGE(OFFSET($GD$3,0,0,'Données projet'!$E$17+1,1))-AVERAGE(OFFSET($H$3,0,0,'Données projet'!$E$17+1,1))</f>
        <v>#N/A</v>
      </c>
      <c r="GF174" s="60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0" t="e">
        <f t="shared" si="137"/>
        <v>#N/A</v>
      </c>
      <c r="GZ174" s="60" t="e">
        <f ca="1">AVERAGE(OFFSET($GY$3,0,0,'Données projet'!$E$18+1,1))-AVERAGE(OFFSET($H$3,0,0,'Données projet'!$E$18+1,1))</f>
        <v>#N/A</v>
      </c>
      <c r="HA174" s="60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8">
        <f t="shared" si="110"/>
        <v>256.66666666666669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5.6843418860808015E-14</v>
      </c>
      <c r="O175" s="14">
        <f>N175*VLOOKUP('Données projet'!$B$9,Paramètres!$A$1:$I$89,3,0)*VLOOKUP('Données projet'!$B$9,Paramètres!$A$1:$I$89,5,0)</f>
        <v>4.4337866711430253E-14</v>
      </c>
      <c r="P175" s="14">
        <f t="shared" si="141"/>
        <v>7.3222115536967035E-13</v>
      </c>
      <c r="Q175" s="22">
        <f t="shared" si="162"/>
        <v>1.3525069634579169E-12</v>
      </c>
      <c r="R175" s="60">
        <f t="shared" si="109"/>
        <v>293.33333333333468</v>
      </c>
      <c r="S175" s="60">
        <f ca="1">AVERAGE(OFFSET($R$3,0,0,'Données projet'!$E$9+1,1))-AVERAGE(OFFSET($H$3,0,0,'Données projet'!$E$9+1,1))</f>
        <v>288.82868507674738</v>
      </c>
      <c r="T175" s="60">
        <f t="shared" si="142"/>
        <v>283.48738729114024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-1.1368683772161603E-13</v>
      </c>
      <c r="AJ175" s="14">
        <f>AI175*VLOOKUP('Données projet'!$B$10,Paramètres!$A$1:$I$89,3,0)*VLOOKUP('Données projet'!$B$10,Paramètres!$A$1:$I$89,5,0)</f>
        <v>-6.3550942286383367E-14</v>
      </c>
      <c r="AK175" s="14" t="e">
        <f t="shared" si="164"/>
        <v>#NUM!</v>
      </c>
      <c r="AL175" s="22" t="e">
        <f t="shared" si="165"/>
        <v>#NUM!</v>
      </c>
      <c r="AM175" s="60" t="e">
        <f t="shared" si="113"/>
        <v>#NUM!</v>
      </c>
      <c r="AN175" s="60">
        <f ca="1">AVERAGE(OFFSET($AM$3,0,0,'Données projet'!$E$10+1,1))-AVERAGE(OFFSET($H$3,0,0,'Données projet'!$E$10+1,1))</f>
        <v>336.06378061174178</v>
      </c>
      <c r="AO175" s="60">
        <f t="shared" si="144"/>
        <v>440.84111898279565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1.9322330950873853E-20</v>
      </c>
      <c r="AX175" s="23">
        <f t="shared" si="166"/>
        <v>1.9322330950873853E-20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-2.2737367544323206E-13</v>
      </c>
      <c r="BE175" s="14">
        <f>BD175*VLOOKUP('Données projet'!$B$11,Paramètres!$A$1:$I$89,3,0)*VLOOKUP('Données projet'!$B$11,Paramètres!$A$1:$I$89,5,0)</f>
        <v>-2.4474502424709499E-13</v>
      </c>
      <c r="BF175" s="14" t="e">
        <f t="shared" si="167"/>
        <v>#NUM!</v>
      </c>
      <c r="BG175" s="22" t="e">
        <f t="shared" si="168"/>
        <v>#NUM!</v>
      </c>
      <c r="BH175" s="60" t="e">
        <f t="shared" si="116"/>
        <v>#NUM!</v>
      </c>
      <c r="BI175" s="60">
        <f ca="1">AVERAGE(OFFSET($BH$3,0,0,'Données projet'!$E$11+1,1))-AVERAGE(OFFSET($H$3,0,0,'Données projet'!$E$11+1,1))</f>
        <v>502.13913277311798</v>
      </c>
      <c r="BJ175" s="60">
        <f t="shared" si="146"/>
        <v>267.2998309535638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-1.1368683772161603E-13</v>
      </c>
      <c r="BZ175" s="14">
        <f>BY175*VLOOKUP('Données projet'!$B$12,Paramètres!$A$1:$I$89,3,0)*VLOOKUP('Données projet'!$B$12,Paramètres!$A$1:$I$89,5,0)</f>
        <v>-4.5815795601811263E-14</v>
      </c>
      <c r="CA175" s="14" t="e">
        <f t="shared" si="170"/>
        <v>#NUM!</v>
      </c>
      <c r="CB175" s="22" t="e">
        <f t="shared" si="171"/>
        <v>#NUM!</v>
      </c>
      <c r="CC175" s="60" t="e">
        <f t="shared" si="119"/>
        <v>#NUM!</v>
      </c>
      <c r="CD175" s="60">
        <f ca="1">AVERAGE(OFFSET($CC$3,0,0,'Données projet'!$E$12+1,1))-AVERAGE(OFFSET($H$3,0,0,'Données projet'!$E$12+1,1))</f>
        <v>384.19543823695972</v>
      </c>
      <c r="CE175" s="60">
        <f t="shared" si="148"/>
        <v>302.1437482177551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0.70764827301328048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0.70764827301328048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1.7053025658242404E-13</v>
      </c>
      <c r="CU175" s="18">
        <f>CT175*VLOOKUP('Données projet'!$B$13,Paramètres!$A$1:$I$89,3,0)*VLOOKUP('Données projet'!$B$13,Paramètres!$A$1:$I$89,5,0)</f>
        <v>1.250327841262333E-13</v>
      </c>
      <c r="CV175" s="14">
        <f t="shared" si="173"/>
        <v>1.8301318724634299E-12</v>
      </c>
      <c r="CW175" s="22">
        <f t="shared" si="174"/>
        <v>3.405245110226996E-12</v>
      </c>
      <c r="CX175" s="60">
        <f t="shared" si="122"/>
        <v>293.33333333333672</v>
      </c>
      <c r="CY175" s="60">
        <f ca="1">AVERAGE(OFFSET($CX$3,0,0,'Données projet'!$E$13+1,1))-AVERAGE(OFFSET($H$3,0,0,'Données projet'!$E$13+1,1))</f>
        <v>395.07658026471302</v>
      </c>
      <c r="CZ175" s="60">
        <f t="shared" si="150"/>
        <v>366.07517477284938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0" t="e">
        <f t="shared" si="125"/>
        <v>#N/A</v>
      </c>
      <c r="DT175" s="60" t="e">
        <f ca="1">AVERAGE(OFFSET($DS$3,0,0,'Données projet'!$E$14+1,1))-AVERAGE(OFFSET($H$3,0,0,'Données projet'!$E$14+1,1))</f>
        <v>#N/A</v>
      </c>
      <c r="DU175" s="60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0" t="e">
        <f t="shared" si="128"/>
        <v>#N/A</v>
      </c>
      <c r="EO175" s="60" t="e">
        <f ca="1">AVERAGE(OFFSET($EN$3,0,0,'Données projet'!$E$15+1,1))-AVERAGE(OFFSET($H$3,0,0,'Données projet'!$E$15+1,1))</f>
        <v>#N/A</v>
      </c>
      <c r="EP175" s="60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0" t="e">
        <f t="shared" si="131"/>
        <v>#N/A</v>
      </c>
      <c r="FJ175" s="60" t="e">
        <f ca="1">AVERAGE(OFFSET($FI$3,0,0,'Données projet'!$E$16+1,1))-AVERAGE(OFFSET($H$3,0,0,'Données projet'!$E$16+1,1))</f>
        <v>#N/A</v>
      </c>
      <c r="FK175" s="60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0" t="e">
        <f t="shared" si="134"/>
        <v>#N/A</v>
      </c>
      <c r="GE175" s="60" t="e">
        <f ca="1">AVERAGE(OFFSET($GD$3,0,0,'Données projet'!$E$17+1,1))-AVERAGE(OFFSET($H$3,0,0,'Données projet'!$E$17+1,1))</f>
        <v>#N/A</v>
      </c>
      <c r="GF175" s="60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0" t="e">
        <f t="shared" si="137"/>
        <v>#N/A</v>
      </c>
      <c r="GZ175" s="60" t="e">
        <f ca="1">AVERAGE(OFFSET($GY$3,0,0,'Données projet'!$E$18+1,1))-AVERAGE(OFFSET($H$3,0,0,'Données projet'!$E$18+1,1))</f>
        <v>#N/A</v>
      </c>
      <c r="HA175" s="60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8">
        <f t="shared" si="110"/>
        <v>256.66666666666669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5.6843418860808015E-14</v>
      </c>
      <c r="O176" s="14">
        <f>N176*VLOOKUP('Données projet'!$B$9,Paramètres!$A$1:$I$89,3,0)*VLOOKUP('Données projet'!$B$9,Paramètres!$A$1:$I$89,5,0)</f>
        <v>4.4337866711430253E-14</v>
      </c>
      <c r="P176" s="14">
        <f t="shared" si="141"/>
        <v>7.3222115536967035E-13</v>
      </c>
      <c r="Q176" s="22">
        <f t="shared" si="162"/>
        <v>1.3525069634579169E-12</v>
      </c>
      <c r="R176" s="60">
        <f t="shared" si="109"/>
        <v>293.33333333333468</v>
      </c>
      <c r="S176" s="60">
        <f ca="1">AVERAGE(OFFSET($R$3,0,0,'Données projet'!$E$9+1,1))-AVERAGE(OFFSET($H$3,0,0,'Données projet'!$E$9+1,1))</f>
        <v>288.82868507674738</v>
      </c>
      <c r="T176" s="60">
        <f t="shared" si="142"/>
        <v>283.48738729114024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-1.1368683772161603E-13</v>
      </c>
      <c r="AJ176" s="14">
        <f>AI176*VLOOKUP('Données projet'!$B$10,Paramètres!$A$1:$I$89,3,0)*VLOOKUP('Données projet'!$B$10,Paramètres!$A$1:$I$89,5,0)</f>
        <v>-6.3550942286383367E-14</v>
      </c>
      <c r="AK176" s="14" t="e">
        <f t="shared" si="164"/>
        <v>#NUM!</v>
      </c>
      <c r="AL176" s="22" t="e">
        <f t="shared" si="165"/>
        <v>#NUM!</v>
      </c>
      <c r="AM176" s="60" t="e">
        <f t="shared" si="113"/>
        <v>#NUM!</v>
      </c>
      <c r="AN176" s="60">
        <f ca="1">AVERAGE(OFFSET($AM$3,0,0,'Données projet'!$E$10+1,1))-AVERAGE(OFFSET($H$3,0,0,'Données projet'!$E$10+1,1))</f>
        <v>336.06378061174178</v>
      </c>
      <c r="AO176" s="60">
        <f t="shared" si="144"/>
        <v>440.84111898279565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1.3662951243693612E-20</v>
      </c>
      <c r="AX176" s="23">
        <f t="shared" si="166"/>
        <v>1.3662951243693612E-20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-2.2737367544323206E-13</v>
      </c>
      <c r="BE176" s="14">
        <f>BD176*VLOOKUP('Données projet'!$B$11,Paramètres!$A$1:$I$89,3,0)*VLOOKUP('Données projet'!$B$11,Paramètres!$A$1:$I$89,5,0)</f>
        <v>-2.4474502424709499E-13</v>
      </c>
      <c r="BF176" s="14" t="e">
        <f t="shared" si="167"/>
        <v>#NUM!</v>
      </c>
      <c r="BG176" s="22" t="e">
        <f t="shared" si="168"/>
        <v>#NUM!</v>
      </c>
      <c r="BH176" s="60" t="e">
        <f t="shared" si="116"/>
        <v>#NUM!</v>
      </c>
      <c r="BI176" s="60">
        <f ca="1">AVERAGE(OFFSET($BH$3,0,0,'Données projet'!$E$11+1,1))-AVERAGE(OFFSET($H$3,0,0,'Données projet'!$E$11+1,1))</f>
        <v>502.13913277311798</v>
      </c>
      <c r="BJ176" s="60">
        <f t="shared" si="146"/>
        <v>267.2998309535638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-1.1368683772161603E-13</v>
      </c>
      <c r="BZ176" s="14">
        <f>BY176*VLOOKUP('Données projet'!$B$12,Paramètres!$A$1:$I$89,3,0)*VLOOKUP('Données projet'!$B$12,Paramètres!$A$1:$I$89,5,0)</f>
        <v>-4.5815795601811263E-14</v>
      </c>
      <c r="CA176" s="14" t="e">
        <f t="shared" si="170"/>
        <v>#NUM!</v>
      </c>
      <c r="CB176" s="22" t="e">
        <f t="shared" si="171"/>
        <v>#NUM!</v>
      </c>
      <c r="CC176" s="60" t="e">
        <f t="shared" si="119"/>
        <v>#NUM!</v>
      </c>
      <c r="CD176" s="60">
        <f ca="1">AVERAGE(OFFSET($CC$3,0,0,'Données projet'!$E$12+1,1))-AVERAGE(OFFSET($H$3,0,0,'Données projet'!$E$12+1,1))</f>
        <v>384.19543823695972</v>
      </c>
      <c r="CE176" s="60">
        <f t="shared" si="148"/>
        <v>302.1437482177551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0.68829759377412703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0.68829759377412703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1.7053025658242404E-13</v>
      </c>
      <c r="CU176" s="18">
        <f>CT176*VLOOKUP('Données projet'!$B$13,Paramètres!$A$1:$I$89,3,0)*VLOOKUP('Données projet'!$B$13,Paramètres!$A$1:$I$89,5,0)</f>
        <v>1.250327841262333E-13</v>
      </c>
      <c r="CV176" s="14">
        <f t="shared" si="173"/>
        <v>1.8301318724634299E-12</v>
      </c>
      <c r="CW176" s="22">
        <f t="shared" si="174"/>
        <v>3.405245110226996E-12</v>
      </c>
      <c r="CX176" s="60">
        <f t="shared" si="122"/>
        <v>293.33333333333672</v>
      </c>
      <c r="CY176" s="60">
        <f ca="1">AVERAGE(OFFSET($CX$3,0,0,'Données projet'!$E$13+1,1))-AVERAGE(OFFSET($H$3,0,0,'Données projet'!$E$13+1,1))</f>
        <v>395.07658026471302</v>
      </c>
      <c r="CZ176" s="60">
        <f t="shared" si="150"/>
        <v>366.07517477284938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0" t="e">
        <f t="shared" si="125"/>
        <v>#N/A</v>
      </c>
      <c r="DT176" s="60" t="e">
        <f ca="1">AVERAGE(OFFSET($DS$3,0,0,'Données projet'!$E$14+1,1))-AVERAGE(OFFSET($H$3,0,0,'Données projet'!$E$14+1,1))</f>
        <v>#N/A</v>
      </c>
      <c r="DU176" s="60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0" t="e">
        <f t="shared" si="128"/>
        <v>#N/A</v>
      </c>
      <c r="EO176" s="60" t="e">
        <f ca="1">AVERAGE(OFFSET($EN$3,0,0,'Données projet'!$E$15+1,1))-AVERAGE(OFFSET($H$3,0,0,'Données projet'!$E$15+1,1))</f>
        <v>#N/A</v>
      </c>
      <c r="EP176" s="60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0" t="e">
        <f t="shared" si="131"/>
        <v>#N/A</v>
      </c>
      <c r="FJ176" s="60" t="e">
        <f ca="1">AVERAGE(OFFSET($FI$3,0,0,'Données projet'!$E$16+1,1))-AVERAGE(OFFSET($H$3,0,0,'Données projet'!$E$16+1,1))</f>
        <v>#N/A</v>
      </c>
      <c r="FK176" s="60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0" t="e">
        <f t="shared" si="134"/>
        <v>#N/A</v>
      </c>
      <c r="GE176" s="60" t="e">
        <f ca="1">AVERAGE(OFFSET($GD$3,0,0,'Données projet'!$E$17+1,1))-AVERAGE(OFFSET($H$3,0,0,'Données projet'!$E$17+1,1))</f>
        <v>#N/A</v>
      </c>
      <c r="GF176" s="60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0" t="e">
        <f t="shared" si="137"/>
        <v>#N/A</v>
      </c>
      <c r="GZ176" s="60" t="e">
        <f ca="1">AVERAGE(OFFSET($GY$3,0,0,'Données projet'!$E$18+1,1))-AVERAGE(OFFSET($H$3,0,0,'Données projet'!$E$18+1,1))</f>
        <v>#N/A</v>
      </c>
      <c r="HA176" s="60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8">
        <f t="shared" si="110"/>
        <v>256.66666666666669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5.6843418860808015E-14</v>
      </c>
      <c r="O177" s="14">
        <f>N177*VLOOKUP('Données projet'!$B$9,Paramètres!$A$1:$I$89,3,0)*VLOOKUP('Données projet'!$B$9,Paramètres!$A$1:$I$89,5,0)</f>
        <v>4.4337866711430253E-14</v>
      </c>
      <c r="P177" s="14">
        <f t="shared" si="141"/>
        <v>7.3222115536967035E-13</v>
      </c>
      <c r="Q177" s="22">
        <f t="shared" si="162"/>
        <v>1.3525069634579169E-12</v>
      </c>
      <c r="R177" s="60">
        <f t="shared" si="109"/>
        <v>293.33333333333468</v>
      </c>
      <c r="S177" s="60">
        <f ca="1">AVERAGE(OFFSET($R$3,0,0,'Données projet'!$E$9+1,1))-AVERAGE(OFFSET($H$3,0,0,'Données projet'!$E$9+1,1))</f>
        <v>288.82868507674738</v>
      </c>
      <c r="T177" s="60">
        <f t="shared" si="142"/>
        <v>283.48738729114024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-1.1368683772161603E-13</v>
      </c>
      <c r="AJ177" s="14">
        <f>AI177*VLOOKUP('Données projet'!$B$10,Paramètres!$A$1:$I$89,3,0)*VLOOKUP('Données projet'!$B$10,Paramètres!$A$1:$I$89,5,0)</f>
        <v>-6.3550942286383367E-14</v>
      </c>
      <c r="AK177" s="14" t="e">
        <f t="shared" si="164"/>
        <v>#NUM!</v>
      </c>
      <c r="AL177" s="22" t="e">
        <f t="shared" si="165"/>
        <v>#NUM!</v>
      </c>
      <c r="AM177" s="60" t="e">
        <f t="shared" si="113"/>
        <v>#NUM!</v>
      </c>
      <c r="AN177" s="60">
        <f ca="1">AVERAGE(OFFSET($AM$3,0,0,'Données projet'!$E$10+1,1))-AVERAGE(OFFSET($H$3,0,0,'Données projet'!$E$10+1,1))</f>
        <v>336.06378061174178</v>
      </c>
      <c r="AO177" s="60">
        <f t="shared" si="144"/>
        <v>440.84111898279565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9.6611654754369267E-21</v>
      </c>
      <c r="AX177" s="23">
        <f t="shared" si="166"/>
        <v>9.6611654754369267E-21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-2.2737367544323206E-13</v>
      </c>
      <c r="BE177" s="14">
        <f>BD177*VLOOKUP('Données projet'!$B$11,Paramètres!$A$1:$I$89,3,0)*VLOOKUP('Données projet'!$B$11,Paramètres!$A$1:$I$89,5,0)</f>
        <v>-2.4474502424709499E-13</v>
      </c>
      <c r="BF177" s="14" t="e">
        <f t="shared" si="167"/>
        <v>#NUM!</v>
      </c>
      <c r="BG177" s="22" t="e">
        <f t="shared" si="168"/>
        <v>#NUM!</v>
      </c>
      <c r="BH177" s="60" t="e">
        <f t="shared" si="116"/>
        <v>#NUM!</v>
      </c>
      <c r="BI177" s="60">
        <f ca="1">AVERAGE(OFFSET($BH$3,0,0,'Données projet'!$E$11+1,1))-AVERAGE(OFFSET($H$3,0,0,'Données projet'!$E$11+1,1))</f>
        <v>502.13913277311798</v>
      </c>
      <c r="BJ177" s="60">
        <f t="shared" si="146"/>
        <v>267.2998309535638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-1.1368683772161603E-13</v>
      </c>
      <c r="BZ177" s="14">
        <f>BY177*VLOOKUP('Données projet'!$B$12,Paramètres!$A$1:$I$89,3,0)*VLOOKUP('Données projet'!$B$12,Paramètres!$A$1:$I$89,5,0)</f>
        <v>-4.5815795601811263E-14</v>
      </c>
      <c r="CA177" s="14" t="e">
        <f t="shared" si="170"/>
        <v>#NUM!</v>
      </c>
      <c r="CB177" s="22" t="e">
        <f t="shared" si="171"/>
        <v>#NUM!</v>
      </c>
      <c r="CC177" s="60" t="e">
        <f t="shared" si="119"/>
        <v>#NUM!</v>
      </c>
      <c r="CD177" s="60">
        <f ca="1">AVERAGE(OFFSET($CC$3,0,0,'Données projet'!$E$12+1,1))-AVERAGE(OFFSET($H$3,0,0,'Données projet'!$E$12+1,1))</f>
        <v>384.19543823695972</v>
      </c>
      <c r="CE177" s="60">
        <f t="shared" si="148"/>
        <v>302.1437482177551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0.66947605987637615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0.66947605987637615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1.7053025658242404E-13</v>
      </c>
      <c r="CU177" s="18">
        <f>CT177*VLOOKUP('Données projet'!$B$13,Paramètres!$A$1:$I$89,3,0)*VLOOKUP('Données projet'!$B$13,Paramètres!$A$1:$I$89,5,0)</f>
        <v>1.250327841262333E-13</v>
      </c>
      <c r="CV177" s="14">
        <f t="shared" si="173"/>
        <v>1.8301318724634299E-12</v>
      </c>
      <c r="CW177" s="22">
        <f t="shared" si="174"/>
        <v>3.405245110226996E-12</v>
      </c>
      <c r="CX177" s="60">
        <f t="shared" si="122"/>
        <v>293.33333333333672</v>
      </c>
      <c r="CY177" s="60">
        <f ca="1">AVERAGE(OFFSET($CX$3,0,0,'Données projet'!$E$13+1,1))-AVERAGE(OFFSET($H$3,0,0,'Données projet'!$E$13+1,1))</f>
        <v>395.07658026471302</v>
      </c>
      <c r="CZ177" s="60">
        <f t="shared" si="150"/>
        <v>366.07517477284938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0" t="e">
        <f t="shared" si="125"/>
        <v>#N/A</v>
      </c>
      <c r="DT177" s="60" t="e">
        <f ca="1">AVERAGE(OFFSET($DS$3,0,0,'Données projet'!$E$14+1,1))-AVERAGE(OFFSET($H$3,0,0,'Données projet'!$E$14+1,1))</f>
        <v>#N/A</v>
      </c>
      <c r="DU177" s="60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0" t="e">
        <f t="shared" si="128"/>
        <v>#N/A</v>
      </c>
      <c r="EO177" s="60" t="e">
        <f ca="1">AVERAGE(OFFSET($EN$3,0,0,'Données projet'!$E$15+1,1))-AVERAGE(OFFSET($H$3,0,0,'Données projet'!$E$15+1,1))</f>
        <v>#N/A</v>
      </c>
      <c r="EP177" s="60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0" t="e">
        <f t="shared" si="131"/>
        <v>#N/A</v>
      </c>
      <c r="FJ177" s="60" t="e">
        <f ca="1">AVERAGE(OFFSET($FI$3,0,0,'Données projet'!$E$16+1,1))-AVERAGE(OFFSET($H$3,0,0,'Données projet'!$E$16+1,1))</f>
        <v>#N/A</v>
      </c>
      <c r="FK177" s="60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0" t="e">
        <f t="shared" si="134"/>
        <v>#N/A</v>
      </c>
      <c r="GE177" s="60" t="e">
        <f ca="1">AVERAGE(OFFSET($GD$3,0,0,'Données projet'!$E$17+1,1))-AVERAGE(OFFSET($H$3,0,0,'Données projet'!$E$17+1,1))</f>
        <v>#N/A</v>
      </c>
      <c r="GF177" s="60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0" t="e">
        <f t="shared" si="137"/>
        <v>#N/A</v>
      </c>
      <c r="GZ177" s="60" t="e">
        <f ca="1">AVERAGE(OFFSET($GY$3,0,0,'Données projet'!$E$18+1,1))-AVERAGE(OFFSET($H$3,0,0,'Données projet'!$E$18+1,1))</f>
        <v>#N/A</v>
      </c>
      <c r="HA177" s="60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8">
        <f t="shared" si="110"/>
        <v>256.66666666666669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5.6843418860808015E-14</v>
      </c>
      <c r="O178" s="14">
        <f>N178*VLOOKUP('Données projet'!$B$9,Paramètres!$A$1:$I$89,3,0)*VLOOKUP('Données projet'!$B$9,Paramètres!$A$1:$I$89,5,0)</f>
        <v>4.4337866711430253E-14</v>
      </c>
      <c r="P178" s="14">
        <f t="shared" si="141"/>
        <v>7.3222115536967035E-13</v>
      </c>
      <c r="Q178" s="22">
        <f t="shared" si="162"/>
        <v>1.3525069634579169E-12</v>
      </c>
      <c r="R178" s="60">
        <f t="shared" si="109"/>
        <v>293.33333333333468</v>
      </c>
      <c r="S178" s="60">
        <f ca="1">AVERAGE(OFFSET($R$3,0,0,'Données projet'!$E$9+1,1))-AVERAGE(OFFSET($H$3,0,0,'Données projet'!$E$9+1,1))</f>
        <v>288.82868507674738</v>
      </c>
      <c r="T178" s="60">
        <f t="shared" si="142"/>
        <v>283.48738729114024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-1.1368683772161603E-13</v>
      </c>
      <c r="AJ178" s="14">
        <f>AI178*VLOOKUP('Données projet'!$B$10,Paramètres!$A$1:$I$89,3,0)*VLOOKUP('Données projet'!$B$10,Paramètres!$A$1:$I$89,5,0)</f>
        <v>-6.3550942286383367E-14</v>
      </c>
      <c r="AK178" s="14" t="e">
        <f t="shared" si="164"/>
        <v>#NUM!</v>
      </c>
      <c r="AL178" s="22" t="e">
        <f t="shared" si="165"/>
        <v>#NUM!</v>
      </c>
      <c r="AM178" s="60" t="e">
        <f t="shared" si="113"/>
        <v>#NUM!</v>
      </c>
      <c r="AN178" s="60">
        <f ca="1">AVERAGE(OFFSET($AM$3,0,0,'Données projet'!$E$10+1,1))-AVERAGE(OFFSET($H$3,0,0,'Données projet'!$E$10+1,1))</f>
        <v>336.06378061174178</v>
      </c>
      <c r="AO178" s="60">
        <f t="shared" si="144"/>
        <v>440.84111898279565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6.8314756218468062E-21</v>
      </c>
      <c r="AX178" s="23">
        <f t="shared" si="166"/>
        <v>6.8314756218468062E-21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-2.2737367544323206E-13</v>
      </c>
      <c r="BE178" s="14">
        <f>BD178*VLOOKUP('Données projet'!$B$11,Paramètres!$A$1:$I$89,3,0)*VLOOKUP('Données projet'!$B$11,Paramètres!$A$1:$I$89,5,0)</f>
        <v>-2.4474502424709499E-13</v>
      </c>
      <c r="BF178" s="14" t="e">
        <f t="shared" si="167"/>
        <v>#NUM!</v>
      </c>
      <c r="BG178" s="22" t="e">
        <f t="shared" si="168"/>
        <v>#NUM!</v>
      </c>
      <c r="BH178" s="60" t="e">
        <f t="shared" si="116"/>
        <v>#NUM!</v>
      </c>
      <c r="BI178" s="60">
        <f ca="1">AVERAGE(OFFSET($BH$3,0,0,'Données projet'!$E$11+1,1))-AVERAGE(OFFSET($H$3,0,0,'Données projet'!$E$11+1,1))</f>
        <v>502.13913277311798</v>
      </c>
      <c r="BJ178" s="60">
        <f t="shared" si="146"/>
        <v>267.2998309535638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-1.1368683772161603E-13</v>
      </c>
      <c r="BZ178" s="14">
        <f>BY178*VLOOKUP('Données projet'!$B$12,Paramètres!$A$1:$I$89,3,0)*VLOOKUP('Données projet'!$B$12,Paramètres!$A$1:$I$89,5,0)</f>
        <v>-4.5815795601811263E-14</v>
      </c>
      <c r="CA178" s="14" t="e">
        <f t="shared" si="170"/>
        <v>#NUM!</v>
      </c>
      <c r="CB178" s="22" t="e">
        <f t="shared" si="171"/>
        <v>#NUM!</v>
      </c>
      <c r="CC178" s="60" t="e">
        <f t="shared" si="119"/>
        <v>#NUM!</v>
      </c>
      <c r="CD178" s="60">
        <f ca="1">AVERAGE(OFFSET($CC$3,0,0,'Données projet'!$E$12+1,1))-AVERAGE(OFFSET($H$3,0,0,'Données projet'!$E$12+1,1))</f>
        <v>384.19543823695972</v>
      </c>
      <c r="CE178" s="60">
        <f t="shared" si="148"/>
        <v>302.1437482177551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0.65116920181284077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0.65116920181284077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1.7053025658242404E-13</v>
      </c>
      <c r="CU178" s="18">
        <f>CT178*VLOOKUP('Données projet'!$B$13,Paramètres!$A$1:$I$89,3,0)*VLOOKUP('Données projet'!$B$13,Paramètres!$A$1:$I$89,5,0)</f>
        <v>1.250327841262333E-13</v>
      </c>
      <c r="CV178" s="14">
        <f t="shared" si="173"/>
        <v>1.8301318724634299E-12</v>
      </c>
      <c r="CW178" s="22">
        <f t="shared" si="174"/>
        <v>3.405245110226996E-12</v>
      </c>
      <c r="CX178" s="60">
        <f t="shared" si="122"/>
        <v>293.33333333333672</v>
      </c>
      <c r="CY178" s="60">
        <f ca="1">AVERAGE(OFFSET($CX$3,0,0,'Données projet'!$E$13+1,1))-AVERAGE(OFFSET($H$3,0,0,'Données projet'!$E$13+1,1))</f>
        <v>395.07658026471302</v>
      </c>
      <c r="CZ178" s="60">
        <f t="shared" si="150"/>
        <v>366.07517477284938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0" t="e">
        <f t="shared" si="125"/>
        <v>#N/A</v>
      </c>
      <c r="DT178" s="60" t="e">
        <f ca="1">AVERAGE(OFFSET($DS$3,0,0,'Données projet'!$E$14+1,1))-AVERAGE(OFFSET($H$3,0,0,'Données projet'!$E$14+1,1))</f>
        <v>#N/A</v>
      </c>
      <c r="DU178" s="60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0" t="e">
        <f t="shared" si="128"/>
        <v>#N/A</v>
      </c>
      <c r="EO178" s="60" t="e">
        <f ca="1">AVERAGE(OFFSET($EN$3,0,0,'Données projet'!$E$15+1,1))-AVERAGE(OFFSET($H$3,0,0,'Données projet'!$E$15+1,1))</f>
        <v>#N/A</v>
      </c>
      <c r="EP178" s="60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0" t="e">
        <f t="shared" si="131"/>
        <v>#N/A</v>
      </c>
      <c r="FJ178" s="60" t="e">
        <f ca="1">AVERAGE(OFFSET($FI$3,0,0,'Données projet'!$E$16+1,1))-AVERAGE(OFFSET($H$3,0,0,'Données projet'!$E$16+1,1))</f>
        <v>#N/A</v>
      </c>
      <c r="FK178" s="60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0" t="e">
        <f t="shared" si="134"/>
        <v>#N/A</v>
      </c>
      <c r="GE178" s="60" t="e">
        <f ca="1">AVERAGE(OFFSET($GD$3,0,0,'Données projet'!$E$17+1,1))-AVERAGE(OFFSET($H$3,0,0,'Données projet'!$E$17+1,1))</f>
        <v>#N/A</v>
      </c>
      <c r="GF178" s="60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0" t="e">
        <f t="shared" si="137"/>
        <v>#N/A</v>
      </c>
      <c r="GZ178" s="60" t="e">
        <f ca="1">AVERAGE(OFFSET($GY$3,0,0,'Données projet'!$E$18+1,1))-AVERAGE(OFFSET($H$3,0,0,'Données projet'!$E$18+1,1))</f>
        <v>#N/A</v>
      </c>
      <c r="HA178" s="60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8">
        <f t="shared" si="110"/>
        <v>256.66666666666669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5.6843418860808015E-14</v>
      </c>
      <c r="O179" s="14">
        <f>N179*VLOOKUP('Données projet'!$B$9,Paramètres!$A$1:$I$89,3,0)*VLOOKUP('Données projet'!$B$9,Paramètres!$A$1:$I$89,5,0)</f>
        <v>4.4337866711430253E-14</v>
      </c>
      <c r="P179" s="14">
        <f t="shared" si="141"/>
        <v>7.3222115536967035E-13</v>
      </c>
      <c r="Q179" s="22">
        <f t="shared" si="162"/>
        <v>1.3525069634579169E-12</v>
      </c>
      <c r="R179" s="60">
        <f t="shared" si="109"/>
        <v>293.33333333333468</v>
      </c>
      <c r="S179" s="60">
        <f ca="1">AVERAGE(OFFSET($R$3,0,0,'Données projet'!$E$9+1,1))-AVERAGE(OFFSET($H$3,0,0,'Données projet'!$E$9+1,1))</f>
        <v>288.82868507674738</v>
      </c>
      <c r="T179" s="60">
        <f t="shared" si="142"/>
        <v>283.48738729114024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-1.1368683772161603E-13</v>
      </c>
      <c r="AJ179" s="14">
        <f>AI179*VLOOKUP('Données projet'!$B$10,Paramètres!$A$1:$I$89,3,0)*VLOOKUP('Données projet'!$B$10,Paramètres!$A$1:$I$89,5,0)</f>
        <v>-6.3550942286383367E-14</v>
      </c>
      <c r="AK179" s="14" t="e">
        <f t="shared" si="164"/>
        <v>#NUM!</v>
      </c>
      <c r="AL179" s="22" t="e">
        <f t="shared" si="165"/>
        <v>#NUM!</v>
      </c>
      <c r="AM179" s="60" t="e">
        <f t="shared" si="113"/>
        <v>#NUM!</v>
      </c>
      <c r="AN179" s="60">
        <f ca="1">AVERAGE(OFFSET($AM$3,0,0,'Données projet'!$E$10+1,1))-AVERAGE(OFFSET($H$3,0,0,'Données projet'!$E$10+1,1))</f>
        <v>336.06378061174178</v>
      </c>
      <c r="AO179" s="60">
        <f t="shared" si="144"/>
        <v>440.84111898279565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4.8305827377184634E-21</v>
      </c>
      <c r="AX179" s="23">
        <f t="shared" si="166"/>
        <v>4.8305827377184634E-21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-2.2737367544323206E-13</v>
      </c>
      <c r="BE179" s="14">
        <f>BD179*VLOOKUP('Données projet'!$B$11,Paramètres!$A$1:$I$89,3,0)*VLOOKUP('Données projet'!$B$11,Paramètres!$A$1:$I$89,5,0)</f>
        <v>-2.4474502424709499E-13</v>
      </c>
      <c r="BF179" s="14" t="e">
        <f t="shared" si="167"/>
        <v>#NUM!</v>
      </c>
      <c r="BG179" s="22" t="e">
        <f t="shared" si="168"/>
        <v>#NUM!</v>
      </c>
      <c r="BH179" s="60" t="e">
        <f t="shared" si="116"/>
        <v>#NUM!</v>
      </c>
      <c r="BI179" s="60">
        <f ca="1">AVERAGE(OFFSET($BH$3,0,0,'Données projet'!$E$11+1,1))-AVERAGE(OFFSET($H$3,0,0,'Données projet'!$E$11+1,1))</f>
        <v>502.13913277311798</v>
      </c>
      <c r="BJ179" s="60">
        <f t="shared" si="146"/>
        <v>267.2998309535638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-1.1368683772161603E-13</v>
      </c>
      <c r="BZ179" s="14">
        <f>BY179*VLOOKUP('Données projet'!$B$12,Paramètres!$A$1:$I$89,3,0)*VLOOKUP('Données projet'!$B$12,Paramètres!$A$1:$I$89,5,0)</f>
        <v>-4.5815795601811263E-14</v>
      </c>
      <c r="CA179" s="14" t="e">
        <f t="shared" si="170"/>
        <v>#NUM!</v>
      </c>
      <c r="CB179" s="22" t="e">
        <f t="shared" si="171"/>
        <v>#NUM!</v>
      </c>
      <c r="CC179" s="60" t="e">
        <f t="shared" si="119"/>
        <v>#NUM!</v>
      </c>
      <c r="CD179" s="60">
        <f ca="1">AVERAGE(OFFSET($CC$3,0,0,'Données projet'!$E$12+1,1))-AVERAGE(OFFSET($H$3,0,0,'Données projet'!$E$12+1,1))</f>
        <v>384.19543823695972</v>
      </c>
      <c r="CE179" s="60">
        <f t="shared" si="148"/>
        <v>302.1437482177551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0.63336294574576857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0.63336294574576857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1.7053025658242404E-13</v>
      </c>
      <c r="CU179" s="18">
        <f>CT179*VLOOKUP('Données projet'!$B$13,Paramètres!$A$1:$I$89,3,0)*VLOOKUP('Données projet'!$B$13,Paramètres!$A$1:$I$89,5,0)</f>
        <v>1.250327841262333E-13</v>
      </c>
      <c r="CV179" s="14">
        <f t="shared" si="173"/>
        <v>1.8301318724634299E-12</v>
      </c>
      <c r="CW179" s="22">
        <f t="shared" si="174"/>
        <v>3.405245110226996E-12</v>
      </c>
      <c r="CX179" s="60">
        <f t="shared" si="122"/>
        <v>293.33333333333672</v>
      </c>
      <c r="CY179" s="60">
        <f ca="1">AVERAGE(OFFSET($CX$3,0,0,'Données projet'!$E$13+1,1))-AVERAGE(OFFSET($H$3,0,0,'Données projet'!$E$13+1,1))</f>
        <v>395.07658026471302</v>
      </c>
      <c r="CZ179" s="60">
        <f t="shared" si="150"/>
        <v>366.07517477284938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0" t="e">
        <f t="shared" si="125"/>
        <v>#N/A</v>
      </c>
      <c r="DT179" s="60" t="e">
        <f ca="1">AVERAGE(OFFSET($DS$3,0,0,'Données projet'!$E$14+1,1))-AVERAGE(OFFSET($H$3,0,0,'Données projet'!$E$14+1,1))</f>
        <v>#N/A</v>
      </c>
      <c r="DU179" s="60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0" t="e">
        <f t="shared" si="128"/>
        <v>#N/A</v>
      </c>
      <c r="EO179" s="60" t="e">
        <f ca="1">AVERAGE(OFFSET($EN$3,0,0,'Données projet'!$E$15+1,1))-AVERAGE(OFFSET($H$3,0,0,'Données projet'!$E$15+1,1))</f>
        <v>#N/A</v>
      </c>
      <c r="EP179" s="60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0" t="e">
        <f t="shared" si="131"/>
        <v>#N/A</v>
      </c>
      <c r="FJ179" s="60" t="e">
        <f ca="1">AVERAGE(OFFSET($FI$3,0,0,'Données projet'!$E$16+1,1))-AVERAGE(OFFSET($H$3,0,0,'Données projet'!$E$16+1,1))</f>
        <v>#N/A</v>
      </c>
      <c r="FK179" s="60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0" t="e">
        <f t="shared" si="134"/>
        <v>#N/A</v>
      </c>
      <c r="GE179" s="60" t="e">
        <f ca="1">AVERAGE(OFFSET($GD$3,0,0,'Données projet'!$E$17+1,1))-AVERAGE(OFFSET($H$3,0,0,'Données projet'!$E$17+1,1))</f>
        <v>#N/A</v>
      </c>
      <c r="GF179" s="60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0" t="e">
        <f t="shared" si="137"/>
        <v>#N/A</v>
      </c>
      <c r="GZ179" s="60" t="e">
        <f ca="1">AVERAGE(OFFSET($GY$3,0,0,'Données projet'!$E$18+1,1))-AVERAGE(OFFSET($H$3,0,0,'Données projet'!$E$18+1,1))</f>
        <v>#N/A</v>
      </c>
      <c r="HA179" s="60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8">
        <f t="shared" si="110"/>
        <v>256.66666666666669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5.6843418860808015E-14</v>
      </c>
      <c r="O180" s="14">
        <f>N180*VLOOKUP('Données projet'!$B$9,Paramètres!$A$1:$I$89,3,0)*VLOOKUP('Données projet'!$B$9,Paramètres!$A$1:$I$89,5,0)</f>
        <v>4.4337866711430253E-14</v>
      </c>
      <c r="P180" s="14">
        <f t="shared" si="141"/>
        <v>7.3222115536967035E-13</v>
      </c>
      <c r="Q180" s="22">
        <f t="shared" si="162"/>
        <v>1.3525069634579169E-12</v>
      </c>
      <c r="R180" s="60">
        <f t="shared" si="109"/>
        <v>293.33333333333468</v>
      </c>
      <c r="S180" s="60">
        <f ca="1">AVERAGE(OFFSET($R$3,0,0,'Données projet'!$E$9+1,1))-AVERAGE(OFFSET($H$3,0,0,'Données projet'!$E$9+1,1))</f>
        <v>288.82868507674738</v>
      </c>
      <c r="T180" s="60">
        <f t="shared" si="142"/>
        <v>283.48738729114024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-1.1368683772161603E-13</v>
      </c>
      <c r="AJ180" s="14">
        <f>AI180*VLOOKUP('Données projet'!$B$10,Paramètres!$A$1:$I$89,3,0)*VLOOKUP('Données projet'!$B$10,Paramètres!$A$1:$I$89,5,0)</f>
        <v>-6.3550942286383367E-14</v>
      </c>
      <c r="AK180" s="14" t="e">
        <f t="shared" si="164"/>
        <v>#NUM!</v>
      </c>
      <c r="AL180" s="22" t="e">
        <f t="shared" si="165"/>
        <v>#NUM!</v>
      </c>
      <c r="AM180" s="60" t="e">
        <f t="shared" si="113"/>
        <v>#NUM!</v>
      </c>
      <c r="AN180" s="60">
        <f ca="1">AVERAGE(OFFSET($AM$3,0,0,'Données projet'!$E$10+1,1))-AVERAGE(OFFSET($H$3,0,0,'Données projet'!$E$10+1,1))</f>
        <v>336.06378061174178</v>
      </c>
      <c r="AO180" s="60">
        <f t="shared" si="144"/>
        <v>440.84111898279565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3.4157378109234031E-21</v>
      </c>
      <c r="AX180" s="23">
        <f t="shared" si="166"/>
        <v>3.4157378109234031E-21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-2.2737367544323206E-13</v>
      </c>
      <c r="BE180" s="14">
        <f>BD180*VLOOKUP('Données projet'!$B$11,Paramètres!$A$1:$I$89,3,0)*VLOOKUP('Données projet'!$B$11,Paramètres!$A$1:$I$89,5,0)</f>
        <v>-2.4474502424709499E-13</v>
      </c>
      <c r="BF180" s="14" t="e">
        <f t="shared" si="167"/>
        <v>#NUM!</v>
      </c>
      <c r="BG180" s="22" t="e">
        <f t="shared" si="168"/>
        <v>#NUM!</v>
      </c>
      <c r="BH180" s="60" t="e">
        <f t="shared" si="116"/>
        <v>#NUM!</v>
      </c>
      <c r="BI180" s="60">
        <f ca="1">AVERAGE(OFFSET($BH$3,0,0,'Données projet'!$E$11+1,1))-AVERAGE(OFFSET($H$3,0,0,'Données projet'!$E$11+1,1))</f>
        <v>502.13913277311798</v>
      </c>
      <c r="BJ180" s="60">
        <f t="shared" si="146"/>
        <v>267.2998309535638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-1.1368683772161603E-13</v>
      </c>
      <c r="BZ180" s="14">
        <f>BY180*VLOOKUP('Données projet'!$B$12,Paramètres!$A$1:$I$89,3,0)*VLOOKUP('Données projet'!$B$12,Paramètres!$A$1:$I$89,5,0)</f>
        <v>-4.5815795601811263E-14</v>
      </c>
      <c r="CA180" s="14" t="e">
        <f t="shared" si="170"/>
        <v>#NUM!</v>
      </c>
      <c r="CB180" s="22" t="e">
        <f t="shared" si="171"/>
        <v>#NUM!</v>
      </c>
      <c r="CC180" s="60" t="e">
        <f t="shared" si="119"/>
        <v>#NUM!</v>
      </c>
      <c r="CD180" s="60">
        <f ca="1">AVERAGE(OFFSET($CC$3,0,0,'Données projet'!$E$12+1,1))-AVERAGE(OFFSET($H$3,0,0,'Données projet'!$E$12+1,1))</f>
        <v>384.19543823695972</v>
      </c>
      <c r="CE180" s="60">
        <f t="shared" si="148"/>
        <v>302.1437482177551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0.61604360268724079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0.61604360268724079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1.7053025658242404E-13</v>
      </c>
      <c r="CU180" s="18">
        <f>CT180*VLOOKUP('Données projet'!$B$13,Paramètres!$A$1:$I$89,3,0)*VLOOKUP('Données projet'!$B$13,Paramètres!$A$1:$I$89,5,0)</f>
        <v>1.250327841262333E-13</v>
      </c>
      <c r="CV180" s="14">
        <f t="shared" si="173"/>
        <v>1.8301318724634299E-12</v>
      </c>
      <c r="CW180" s="22">
        <f t="shared" si="174"/>
        <v>3.405245110226996E-12</v>
      </c>
      <c r="CX180" s="60">
        <f t="shared" si="122"/>
        <v>293.33333333333672</v>
      </c>
      <c r="CY180" s="60">
        <f ca="1">AVERAGE(OFFSET($CX$3,0,0,'Données projet'!$E$13+1,1))-AVERAGE(OFFSET($H$3,0,0,'Données projet'!$E$13+1,1))</f>
        <v>395.07658026471302</v>
      </c>
      <c r="CZ180" s="60">
        <f t="shared" si="150"/>
        <v>366.07517477284938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0" t="e">
        <f t="shared" si="125"/>
        <v>#N/A</v>
      </c>
      <c r="DT180" s="60" t="e">
        <f ca="1">AVERAGE(OFFSET($DS$3,0,0,'Données projet'!$E$14+1,1))-AVERAGE(OFFSET($H$3,0,0,'Données projet'!$E$14+1,1))</f>
        <v>#N/A</v>
      </c>
      <c r="DU180" s="60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0" t="e">
        <f t="shared" si="128"/>
        <v>#N/A</v>
      </c>
      <c r="EO180" s="60" t="e">
        <f ca="1">AVERAGE(OFFSET($EN$3,0,0,'Données projet'!$E$15+1,1))-AVERAGE(OFFSET($H$3,0,0,'Données projet'!$E$15+1,1))</f>
        <v>#N/A</v>
      </c>
      <c r="EP180" s="60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0" t="e">
        <f t="shared" si="131"/>
        <v>#N/A</v>
      </c>
      <c r="FJ180" s="60" t="e">
        <f ca="1">AVERAGE(OFFSET($FI$3,0,0,'Données projet'!$E$16+1,1))-AVERAGE(OFFSET($H$3,0,0,'Données projet'!$E$16+1,1))</f>
        <v>#N/A</v>
      </c>
      <c r="FK180" s="60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0" t="e">
        <f t="shared" si="134"/>
        <v>#N/A</v>
      </c>
      <c r="GE180" s="60" t="e">
        <f ca="1">AVERAGE(OFFSET($GD$3,0,0,'Données projet'!$E$17+1,1))-AVERAGE(OFFSET($H$3,0,0,'Données projet'!$E$17+1,1))</f>
        <v>#N/A</v>
      </c>
      <c r="GF180" s="60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0" t="e">
        <f t="shared" si="137"/>
        <v>#N/A</v>
      </c>
      <c r="GZ180" s="60" t="e">
        <f ca="1">AVERAGE(OFFSET($GY$3,0,0,'Données projet'!$E$18+1,1))-AVERAGE(OFFSET($H$3,0,0,'Données projet'!$E$18+1,1))</f>
        <v>#N/A</v>
      </c>
      <c r="HA180" s="60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8">
        <f t="shared" si="110"/>
        <v>256.66666666666669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5.6843418860808015E-14</v>
      </c>
      <c r="O181" s="14">
        <f>N181*VLOOKUP('Données projet'!$B$9,Paramètres!$A$1:$I$89,3,0)*VLOOKUP('Données projet'!$B$9,Paramètres!$A$1:$I$89,5,0)</f>
        <v>4.4337866711430253E-14</v>
      </c>
      <c r="P181" s="14">
        <f t="shared" si="141"/>
        <v>7.3222115536967035E-13</v>
      </c>
      <c r="Q181" s="22">
        <f t="shared" si="162"/>
        <v>1.3525069634579169E-12</v>
      </c>
      <c r="R181" s="60">
        <f t="shared" si="109"/>
        <v>293.33333333333468</v>
      </c>
      <c r="S181" s="60">
        <f ca="1">AVERAGE(OFFSET($R$3,0,0,'Données projet'!$E$9+1,1))-AVERAGE(OFFSET($H$3,0,0,'Données projet'!$E$9+1,1))</f>
        <v>288.82868507674738</v>
      </c>
      <c r="T181" s="60">
        <f t="shared" si="142"/>
        <v>283.48738729114024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-1.1368683772161603E-13</v>
      </c>
      <c r="AJ181" s="14">
        <f>AI181*VLOOKUP('Données projet'!$B$10,Paramètres!$A$1:$I$89,3,0)*VLOOKUP('Données projet'!$B$10,Paramètres!$A$1:$I$89,5,0)</f>
        <v>-6.3550942286383367E-14</v>
      </c>
      <c r="AK181" s="14" t="e">
        <f t="shared" si="164"/>
        <v>#NUM!</v>
      </c>
      <c r="AL181" s="22" t="e">
        <f t="shared" si="165"/>
        <v>#NUM!</v>
      </c>
      <c r="AM181" s="60" t="e">
        <f t="shared" si="113"/>
        <v>#NUM!</v>
      </c>
      <c r="AN181" s="60">
        <f ca="1">AVERAGE(OFFSET($AM$3,0,0,'Données projet'!$E$10+1,1))-AVERAGE(OFFSET($H$3,0,0,'Données projet'!$E$10+1,1))</f>
        <v>336.06378061174178</v>
      </c>
      <c r="AO181" s="60">
        <f t="shared" si="144"/>
        <v>440.84111898279565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2.4152913688592317E-21</v>
      </c>
      <c r="AX181" s="23">
        <f t="shared" si="166"/>
        <v>2.4152913688592317E-21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-2.2737367544323206E-13</v>
      </c>
      <c r="BE181" s="14">
        <f>BD181*VLOOKUP('Données projet'!$B$11,Paramètres!$A$1:$I$89,3,0)*VLOOKUP('Données projet'!$B$11,Paramètres!$A$1:$I$89,5,0)</f>
        <v>-2.4474502424709499E-13</v>
      </c>
      <c r="BF181" s="14" t="e">
        <f t="shared" si="167"/>
        <v>#NUM!</v>
      </c>
      <c r="BG181" s="22" t="e">
        <f t="shared" si="168"/>
        <v>#NUM!</v>
      </c>
      <c r="BH181" s="60" t="e">
        <f t="shared" si="116"/>
        <v>#NUM!</v>
      </c>
      <c r="BI181" s="60">
        <f ca="1">AVERAGE(OFFSET($BH$3,0,0,'Données projet'!$E$11+1,1))-AVERAGE(OFFSET($H$3,0,0,'Données projet'!$E$11+1,1))</f>
        <v>502.13913277311798</v>
      </c>
      <c r="BJ181" s="60">
        <f t="shared" si="146"/>
        <v>267.2998309535638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-1.1368683772161603E-13</v>
      </c>
      <c r="BZ181" s="14">
        <f>BY181*VLOOKUP('Données projet'!$B$12,Paramètres!$A$1:$I$89,3,0)*VLOOKUP('Données projet'!$B$12,Paramètres!$A$1:$I$89,5,0)</f>
        <v>-4.5815795601811263E-14</v>
      </c>
      <c r="CA181" s="14" t="e">
        <f t="shared" si="170"/>
        <v>#NUM!</v>
      </c>
      <c r="CB181" s="22" t="e">
        <f t="shared" si="171"/>
        <v>#NUM!</v>
      </c>
      <c r="CC181" s="60" t="e">
        <f t="shared" si="119"/>
        <v>#NUM!</v>
      </c>
      <c r="CD181" s="60">
        <f ca="1">AVERAGE(OFFSET($CC$3,0,0,'Données projet'!$E$12+1,1))-AVERAGE(OFFSET($H$3,0,0,'Données projet'!$E$12+1,1))</f>
        <v>384.19543823695972</v>
      </c>
      <c r="CE181" s="60">
        <f t="shared" si="148"/>
        <v>302.1437482177551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0.59919785797543312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0.59919785797543312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1.7053025658242404E-13</v>
      </c>
      <c r="CU181" s="18">
        <f>CT181*VLOOKUP('Données projet'!$B$13,Paramètres!$A$1:$I$89,3,0)*VLOOKUP('Données projet'!$B$13,Paramètres!$A$1:$I$89,5,0)</f>
        <v>1.250327841262333E-13</v>
      </c>
      <c r="CV181" s="14">
        <f t="shared" si="173"/>
        <v>1.8301318724634299E-12</v>
      </c>
      <c r="CW181" s="22">
        <f t="shared" si="174"/>
        <v>3.405245110226996E-12</v>
      </c>
      <c r="CX181" s="60">
        <f t="shared" si="122"/>
        <v>293.33333333333672</v>
      </c>
      <c r="CY181" s="60">
        <f ca="1">AVERAGE(OFFSET($CX$3,0,0,'Données projet'!$E$13+1,1))-AVERAGE(OFFSET($H$3,0,0,'Données projet'!$E$13+1,1))</f>
        <v>395.07658026471302</v>
      </c>
      <c r="CZ181" s="60">
        <f t="shared" si="150"/>
        <v>366.07517477284938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0" t="e">
        <f t="shared" si="125"/>
        <v>#N/A</v>
      </c>
      <c r="DT181" s="60" t="e">
        <f ca="1">AVERAGE(OFFSET($DS$3,0,0,'Données projet'!$E$14+1,1))-AVERAGE(OFFSET($H$3,0,0,'Données projet'!$E$14+1,1))</f>
        <v>#N/A</v>
      </c>
      <c r="DU181" s="60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0" t="e">
        <f t="shared" si="128"/>
        <v>#N/A</v>
      </c>
      <c r="EO181" s="60" t="e">
        <f ca="1">AVERAGE(OFFSET($EN$3,0,0,'Données projet'!$E$15+1,1))-AVERAGE(OFFSET($H$3,0,0,'Données projet'!$E$15+1,1))</f>
        <v>#N/A</v>
      </c>
      <c r="EP181" s="60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0" t="e">
        <f t="shared" si="131"/>
        <v>#N/A</v>
      </c>
      <c r="FJ181" s="60" t="e">
        <f ca="1">AVERAGE(OFFSET($FI$3,0,0,'Données projet'!$E$16+1,1))-AVERAGE(OFFSET($H$3,0,0,'Données projet'!$E$16+1,1))</f>
        <v>#N/A</v>
      </c>
      <c r="FK181" s="60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0" t="e">
        <f t="shared" si="134"/>
        <v>#N/A</v>
      </c>
      <c r="GE181" s="60" t="e">
        <f ca="1">AVERAGE(OFFSET($GD$3,0,0,'Données projet'!$E$17+1,1))-AVERAGE(OFFSET($H$3,0,0,'Données projet'!$E$17+1,1))</f>
        <v>#N/A</v>
      </c>
      <c r="GF181" s="60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0" t="e">
        <f t="shared" si="137"/>
        <v>#N/A</v>
      </c>
      <c r="GZ181" s="60" t="e">
        <f ca="1">AVERAGE(OFFSET($GY$3,0,0,'Données projet'!$E$18+1,1))-AVERAGE(OFFSET($H$3,0,0,'Données projet'!$E$18+1,1))</f>
        <v>#N/A</v>
      </c>
      <c r="HA181" s="60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8">
        <f t="shared" si="110"/>
        <v>256.66666666666669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5.6843418860808015E-14</v>
      </c>
      <c r="O182" s="14">
        <f>N182*VLOOKUP('Données projet'!$B$9,Paramètres!$A$1:$I$89,3,0)*VLOOKUP('Données projet'!$B$9,Paramètres!$A$1:$I$89,5,0)</f>
        <v>4.4337866711430253E-14</v>
      </c>
      <c r="P182" s="14">
        <f t="shared" si="141"/>
        <v>7.3222115536967035E-13</v>
      </c>
      <c r="Q182" s="22">
        <f t="shared" si="162"/>
        <v>1.3525069634579169E-12</v>
      </c>
      <c r="R182" s="60">
        <f t="shared" si="109"/>
        <v>293.33333333333468</v>
      </c>
      <c r="S182" s="60">
        <f ca="1">AVERAGE(OFFSET($R$3,0,0,'Données projet'!$E$9+1,1))-AVERAGE(OFFSET($H$3,0,0,'Données projet'!$E$9+1,1))</f>
        <v>288.82868507674738</v>
      </c>
      <c r="T182" s="60">
        <f t="shared" si="142"/>
        <v>283.48738729114024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-1.1368683772161603E-13</v>
      </c>
      <c r="AJ182" s="14">
        <f>AI182*VLOOKUP('Données projet'!$B$10,Paramètres!$A$1:$I$89,3,0)*VLOOKUP('Données projet'!$B$10,Paramètres!$A$1:$I$89,5,0)</f>
        <v>-6.3550942286383367E-14</v>
      </c>
      <c r="AK182" s="14" t="e">
        <f t="shared" si="164"/>
        <v>#NUM!</v>
      </c>
      <c r="AL182" s="22" t="e">
        <f t="shared" si="165"/>
        <v>#NUM!</v>
      </c>
      <c r="AM182" s="60" t="e">
        <f t="shared" si="113"/>
        <v>#NUM!</v>
      </c>
      <c r="AN182" s="60">
        <f ca="1">AVERAGE(OFFSET($AM$3,0,0,'Données projet'!$E$10+1,1))-AVERAGE(OFFSET($H$3,0,0,'Données projet'!$E$10+1,1))</f>
        <v>336.06378061174178</v>
      </c>
      <c r="AO182" s="60">
        <f t="shared" si="144"/>
        <v>440.84111898279565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1.7078689054617015E-21</v>
      </c>
      <c r="AX182" s="23">
        <f t="shared" si="166"/>
        <v>1.7078689054617015E-21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-2.2737367544323206E-13</v>
      </c>
      <c r="BE182" s="14">
        <f>BD182*VLOOKUP('Données projet'!$B$11,Paramètres!$A$1:$I$89,3,0)*VLOOKUP('Données projet'!$B$11,Paramètres!$A$1:$I$89,5,0)</f>
        <v>-2.4474502424709499E-13</v>
      </c>
      <c r="BF182" s="14" t="e">
        <f t="shared" si="167"/>
        <v>#NUM!</v>
      </c>
      <c r="BG182" s="22" t="e">
        <f t="shared" si="168"/>
        <v>#NUM!</v>
      </c>
      <c r="BH182" s="60" t="e">
        <f t="shared" si="116"/>
        <v>#NUM!</v>
      </c>
      <c r="BI182" s="60">
        <f ca="1">AVERAGE(OFFSET($BH$3,0,0,'Données projet'!$E$11+1,1))-AVERAGE(OFFSET($H$3,0,0,'Données projet'!$E$11+1,1))</f>
        <v>502.13913277311798</v>
      </c>
      <c r="BJ182" s="60">
        <f t="shared" si="146"/>
        <v>267.2998309535638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-1.1368683772161603E-13</v>
      </c>
      <c r="BZ182" s="14">
        <f>BY182*VLOOKUP('Données projet'!$B$12,Paramètres!$A$1:$I$89,3,0)*VLOOKUP('Données projet'!$B$12,Paramètres!$A$1:$I$89,5,0)</f>
        <v>-4.5815795601811263E-14</v>
      </c>
      <c r="CA182" s="14" t="e">
        <f t="shared" si="170"/>
        <v>#NUM!</v>
      </c>
      <c r="CB182" s="22" t="e">
        <f t="shared" si="171"/>
        <v>#NUM!</v>
      </c>
      <c r="CC182" s="60" t="e">
        <f t="shared" si="119"/>
        <v>#NUM!</v>
      </c>
      <c r="CD182" s="60">
        <f ca="1">AVERAGE(OFFSET($CC$3,0,0,'Données projet'!$E$12+1,1))-AVERAGE(OFFSET($H$3,0,0,'Données projet'!$E$12+1,1))</f>
        <v>384.19543823695972</v>
      </c>
      <c r="CE182" s="60">
        <f t="shared" si="148"/>
        <v>302.1437482177551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0.58281276103864899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0.58281276103864899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1.7053025658242404E-13</v>
      </c>
      <c r="CU182" s="18">
        <f>CT182*VLOOKUP('Données projet'!$B$13,Paramètres!$A$1:$I$89,3,0)*VLOOKUP('Données projet'!$B$13,Paramètres!$A$1:$I$89,5,0)</f>
        <v>1.250327841262333E-13</v>
      </c>
      <c r="CV182" s="14">
        <f t="shared" si="173"/>
        <v>1.8301318724634299E-12</v>
      </c>
      <c r="CW182" s="22">
        <f t="shared" si="174"/>
        <v>3.405245110226996E-12</v>
      </c>
      <c r="CX182" s="60">
        <f t="shared" si="122"/>
        <v>293.33333333333672</v>
      </c>
      <c r="CY182" s="60">
        <f ca="1">AVERAGE(OFFSET($CX$3,0,0,'Données projet'!$E$13+1,1))-AVERAGE(OFFSET($H$3,0,0,'Données projet'!$E$13+1,1))</f>
        <v>395.07658026471302</v>
      </c>
      <c r="CZ182" s="60">
        <f t="shared" si="150"/>
        <v>366.07517477284938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0" t="e">
        <f t="shared" si="125"/>
        <v>#N/A</v>
      </c>
      <c r="DT182" s="60" t="e">
        <f ca="1">AVERAGE(OFFSET($DS$3,0,0,'Données projet'!$E$14+1,1))-AVERAGE(OFFSET($H$3,0,0,'Données projet'!$E$14+1,1))</f>
        <v>#N/A</v>
      </c>
      <c r="DU182" s="60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0" t="e">
        <f t="shared" si="128"/>
        <v>#N/A</v>
      </c>
      <c r="EO182" s="60" t="e">
        <f ca="1">AVERAGE(OFFSET($EN$3,0,0,'Données projet'!$E$15+1,1))-AVERAGE(OFFSET($H$3,0,0,'Données projet'!$E$15+1,1))</f>
        <v>#N/A</v>
      </c>
      <c r="EP182" s="60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0" t="e">
        <f t="shared" si="131"/>
        <v>#N/A</v>
      </c>
      <c r="FJ182" s="60" t="e">
        <f ca="1">AVERAGE(OFFSET($FI$3,0,0,'Données projet'!$E$16+1,1))-AVERAGE(OFFSET($H$3,0,0,'Données projet'!$E$16+1,1))</f>
        <v>#N/A</v>
      </c>
      <c r="FK182" s="60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0" t="e">
        <f t="shared" si="134"/>
        <v>#N/A</v>
      </c>
      <c r="GE182" s="60" t="e">
        <f ca="1">AVERAGE(OFFSET($GD$3,0,0,'Données projet'!$E$17+1,1))-AVERAGE(OFFSET($H$3,0,0,'Données projet'!$E$17+1,1))</f>
        <v>#N/A</v>
      </c>
      <c r="GF182" s="60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0" t="e">
        <f t="shared" si="137"/>
        <v>#N/A</v>
      </c>
      <c r="GZ182" s="60" t="e">
        <f ca="1">AVERAGE(OFFSET($GY$3,0,0,'Données projet'!$E$18+1,1))-AVERAGE(OFFSET($H$3,0,0,'Données projet'!$E$18+1,1))</f>
        <v>#N/A</v>
      </c>
      <c r="HA182" s="60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8">
        <f t="shared" si="110"/>
        <v>256.66666666666669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5.6843418860808015E-14</v>
      </c>
      <c r="O183" s="14">
        <f>N183*VLOOKUP('Données projet'!$B$9,Paramètres!$A$1:$I$89,3,0)*VLOOKUP('Données projet'!$B$9,Paramètres!$A$1:$I$89,5,0)</f>
        <v>4.4337866711430253E-14</v>
      </c>
      <c r="P183" s="14">
        <f t="shared" si="141"/>
        <v>7.3222115536967035E-13</v>
      </c>
      <c r="Q183" s="22">
        <f t="shared" si="162"/>
        <v>1.3525069634579169E-12</v>
      </c>
      <c r="R183" s="60">
        <f t="shared" si="109"/>
        <v>293.33333333333468</v>
      </c>
      <c r="S183" s="60">
        <f ca="1">AVERAGE(OFFSET($R$3,0,0,'Données projet'!$E$9+1,1))-AVERAGE(OFFSET($H$3,0,0,'Données projet'!$E$9+1,1))</f>
        <v>288.82868507674738</v>
      </c>
      <c r="T183" s="60">
        <f t="shared" si="142"/>
        <v>283.48738729114024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-1.1368683772161603E-13</v>
      </c>
      <c r="AJ183" s="14">
        <f>AI183*VLOOKUP('Données projet'!$B$10,Paramètres!$A$1:$I$89,3,0)*VLOOKUP('Données projet'!$B$10,Paramètres!$A$1:$I$89,5,0)</f>
        <v>-6.3550942286383367E-14</v>
      </c>
      <c r="AK183" s="14" t="e">
        <f t="shared" si="164"/>
        <v>#NUM!</v>
      </c>
      <c r="AL183" s="22" t="e">
        <f t="shared" si="165"/>
        <v>#NUM!</v>
      </c>
      <c r="AM183" s="60" t="e">
        <f t="shared" si="113"/>
        <v>#NUM!</v>
      </c>
      <c r="AN183" s="60">
        <f ca="1">AVERAGE(OFFSET($AM$3,0,0,'Données projet'!$E$10+1,1))-AVERAGE(OFFSET($H$3,0,0,'Données projet'!$E$10+1,1))</f>
        <v>336.06378061174178</v>
      </c>
      <c r="AO183" s="60">
        <f t="shared" si="144"/>
        <v>440.84111898279565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1.2076456844296158E-21</v>
      </c>
      <c r="AX183" s="23">
        <f t="shared" si="166"/>
        <v>1.2076456844296158E-21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-2.2737367544323206E-13</v>
      </c>
      <c r="BE183" s="14">
        <f>BD183*VLOOKUP('Données projet'!$B$11,Paramètres!$A$1:$I$89,3,0)*VLOOKUP('Données projet'!$B$11,Paramètres!$A$1:$I$89,5,0)</f>
        <v>-2.4474502424709499E-13</v>
      </c>
      <c r="BF183" s="14" t="e">
        <f t="shared" si="167"/>
        <v>#NUM!</v>
      </c>
      <c r="BG183" s="22" t="e">
        <f t="shared" si="168"/>
        <v>#NUM!</v>
      </c>
      <c r="BH183" s="60" t="e">
        <f t="shared" si="116"/>
        <v>#NUM!</v>
      </c>
      <c r="BI183" s="60">
        <f ca="1">AVERAGE(OFFSET($BH$3,0,0,'Données projet'!$E$11+1,1))-AVERAGE(OFFSET($H$3,0,0,'Données projet'!$E$11+1,1))</f>
        <v>502.13913277311798</v>
      </c>
      <c r="BJ183" s="60">
        <f t="shared" si="146"/>
        <v>267.2998309535638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-1.1368683772161603E-13</v>
      </c>
      <c r="BZ183" s="14">
        <f>BY183*VLOOKUP('Données projet'!$B$12,Paramètres!$A$1:$I$89,3,0)*VLOOKUP('Données projet'!$B$12,Paramètres!$A$1:$I$89,5,0)</f>
        <v>-4.5815795601811263E-14</v>
      </c>
      <c r="CA183" s="14" t="e">
        <f t="shared" si="170"/>
        <v>#NUM!</v>
      </c>
      <c r="CB183" s="22" t="e">
        <f t="shared" si="171"/>
        <v>#NUM!</v>
      </c>
      <c r="CC183" s="60" t="e">
        <f t="shared" si="119"/>
        <v>#NUM!</v>
      </c>
      <c r="CD183" s="60">
        <f ca="1">AVERAGE(OFFSET($CC$3,0,0,'Données projet'!$E$12+1,1))-AVERAGE(OFFSET($H$3,0,0,'Données projet'!$E$12+1,1))</f>
        <v>384.19543823695972</v>
      </c>
      <c r="CE183" s="60">
        <f t="shared" si="148"/>
        <v>302.1437482177551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0.56687571543925608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0.56687571543925608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1.7053025658242404E-13</v>
      </c>
      <c r="CU183" s="18">
        <f>CT183*VLOOKUP('Données projet'!$B$13,Paramètres!$A$1:$I$89,3,0)*VLOOKUP('Données projet'!$B$13,Paramètres!$A$1:$I$89,5,0)</f>
        <v>1.250327841262333E-13</v>
      </c>
      <c r="CV183" s="14">
        <f t="shared" si="173"/>
        <v>1.8301318724634299E-12</v>
      </c>
      <c r="CW183" s="22">
        <f t="shared" si="174"/>
        <v>3.405245110226996E-12</v>
      </c>
      <c r="CX183" s="60">
        <f t="shared" si="122"/>
        <v>293.33333333333672</v>
      </c>
      <c r="CY183" s="60">
        <f ca="1">AVERAGE(OFFSET($CX$3,0,0,'Données projet'!$E$13+1,1))-AVERAGE(OFFSET($H$3,0,0,'Données projet'!$E$13+1,1))</f>
        <v>395.07658026471302</v>
      </c>
      <c r="CZ183" s="60">
        <f t="shared" si="150"/>
        <v>366.07517477284938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0" t="e">
        <f t="shared" si="125"/>
        <v>#N/A</v>
      </c>
      <c r="DT183" s="60" t="e">
        <f ca="1">AVERAGE(OFFSET($DS$3,0,0,'Données projet'!$E$14+1,1))-AVERAGE(OFFSET($H$3,0,0,'Données projet'!$E$14+1,1))</f>
        <v>#N/A</v>
      </c>
      <c r="DU183" s="60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0" t="e">
        <f t="shared" si="128"/>
        <v>#N/A</v>
      </c>
      <c r="EO183" s="60" t="e">
        <f ca="1">AVERAGE(OFFSET($EN$3,0,0,'Données projet'!$E$15+1,1))-AVERAGE(OFFSET($H$3,0,0,'Données projet'!$E$15+1,1))</f>
        <v>#N/A</v>
      </c>
      <c r="EP183" s="60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0" t="e">
        <f t="shared" si="131"/>
        <v>#N/A</v>
      </c>
      <c r="FJ183" s="60" t="e">
        <f ca="1">AVERAGE(OFFSET($FI$3,0,0,'Données projet'!$E$16+1,1))-AVERAGE(OFFSET($H$3,0,0,'Données projet'!$E$16+1,1))</f>
        <v>#N/A</v>
      </c>
      <c r="FK183" s="60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0" t="e">
        <f t="shared" si="134"/>
        <v>#N/A</v>
      </c>
      <c r="GE183" s="60" t="e">
        <f ca="1">AVERAGE(OFFSET($GD$3,0,0,'Données projet'!$E$17+1,1))-AVERAGE(OFFSET($H$3,0,0,'Données projet'!$E$17+1,1))</f>
        <v>#N/A</v>
      </c>
      <c r="GF183" s="60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0" t="e">
        <f t="shared" si="137"/>
        <v>#N/A</v>
      </c>
      <c r="GZ183" s="60" t="e">
        <f ca="1">AVERAGE(OFFSET($GY$3,0,0,'Données projet'!$E$18+1,1))-AVERAGE(OFFSET($H$3,0,0,'Données projet'!$E$18+1,1))</f>
        <v>#N/A</v>
      </c>
      <c r="HA183" s="60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8">
        <f t="shared" si="110"/>
        <v>256.66666666666669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5.6843418860808015E-14</v>
      </c>
      <c r="O184" s="14">
        <f>N184*VLOOKUP('Données projet'!$B$9,Paramètres!$A$1:$I$89,3,0)*VLOOKUP('Données projet'!$B$9,Paramètres!$A$1:$I$89,5,0)</f>
        <v>4.4337866711430253E-14</v>
      </c>
      <c r="P184" s="14">
        <f t="shared" si="141"/>
        <v>7.3222115536967035E-13</v>
      </c>
      <c r="Q184" s="22">
        <f t="shared" si="162"/>
        <v>1.3525069634579169E-12</v>
      </c>
      <c r="R184" s="60">
        <f t="shared" si="109"/>
        <v>293.33333333333468</v>
      </c>
      <c r="S184" s="60">
        <f ca="1">AVERAGE(OFFSET($R$3,0,0,'Données projet'!$E$9+1,1))-AVERAGE(OFFSET($H$3,0,0,'Données projet'!$E$9+1,1))</f>
        <v>288.82868507674738</v>
      </c>
      <c r="T184" s="60">
        <f t="shared" si="142"/>
        <v>283.48738729114024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-1.1368683772161603E-13</v>
      </c>
      <c r="AJ184" s="14">
        <f>AI184*VLOOKUP('Données projet'!$B$10,Paramètres!$A$1:$I$89,3,0)*VLOOKUP('Données projet'!$B$10,Paramètres!$A$1:$I$89,5,0)</f>
        <v>-6.3550942286383367E-14</v>
      </c>
      <c r="AK184" s="14" t="e">
        <f t="shared" si="164"/>
        <v>#NUM!</v>
      </c>
      <c r="AL184" s="22" t="e">
        <f t="shared" si="165"/>
        <v>#NUM!</v>
      </c>
      <c r="AM184" s="60" t="e">
        <f t="shared" si="113"/>
        <v>#NUM!</v>
      </c>
      <c r="AN184" s="60">
        <f ca="1">AVERAGE(OFFSET($AM$3,0,0,'Données projet'!$E$10+1,1))-AVERAGE(OFFSET($H$3,0,0,'Données projet'!$E$10+1,1))</f>
        <v>336.06378061174178</v>
      </c>
      <c r="AO184" s="60">
        <f t="shared" si="144"/>
        <v>440.84111898279565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8.5393445273085077E-22</v>
      </c>
      <c r="AX184" s="23">
        <f t="shared" si="166"/>
        <v>8.5393445273085077E-22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-2.2737367544323206E-13</v>
      </c>
      <c r="BE184" s="14">
        <f>BD184*VLOOKUP('Données projet'!$B$11,Paramètres!$A$1:$I$89,3,0)*VLOOKUP('Données projet'!$B$11,Paramètres!$A$1:$I$89,5,0)</f>
        <v>-2.4474502424709499E-13</v>
      </c>
      <c r="BF184" s="14" t="e">
        <f t="shared" si="167"/>
        <v>#NUM!</v>
      </c>
      <c r="BG184" s="22" t="e">
        <f t="shared" si="168"/>
        <v>#NUM!</v>
      </c>
      <c r="BH184" s="60" t="e">
        <f t="shared" si="116"/>
        <v>#NUM!</v>
      </c>
      <c r="BI184" s="60">
        <f ca="1">AVERAGE(OFFSET($BH$3,0,0,'Données projet'!$E$11+1,1))-AVERAGE(OFFSET($H$3,0,0,'Données projet'!$E$11+1,1))</f>
        <v>502.13913277311798</v>
      </c>
      <c r="BJ184" s="60">
        <f t="shared" si="146"/>
        <v>267.2998309535638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-1.1368683772161603E-13</v>
      </c>
      <c r="BZ184" s="14">
        <f>BY184*VLOOKUP('Données projet'!$B$12,Paramètres!$A$1:$I$89,3,0)*VLOOKUP('Données projet'!$B$12,Paramètres!$A$1:$I$89,5,0)</f>
        <v>-4.5815795601811263E-14</v>
      </c>
      <c r="CA184" s="14" t="e">
        <f t="shared" si="170"/>
        <v>#NUM!</v>
      </c>
      <c r="CB184" s="22" t="e">
        <f t="shared" si="171"/>
        <v>#NUM!</v>
      </c>
      <c r="CC184" s="60" t="e">
        <f t="shared" si="119"/>
        <v>#NUM!</v>
      </c>
      <c r="CD184" s="60">
        <f ca="1">AVERAGE(OFFSET($CC$3,0,0,'Données projet'!$E$12+1,1))-AVERAGE(OFFSET($H$3,0,0,'Données projet'!$E$12+1,1))</f>
        <v>384.19543823695972</v>
      </c>
      <c r="CE184" s="60">
        <f t="shared" si="148"/>
        <v>302.1437482177551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0.55137446918987132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0.55137446918987132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1.7053025658242404E-13</v>
      </c>
      <c r="CU184" s="18">
        <f>CT184*VLOOKUP('Données projet'!$B$13,Paramètres!$A$1:$I$89,3,0)*VLOOKUP('Données projet'!$B$13,Paramètres!$A$1:$I$89,5,0)</f>
        <v>1.250327841262333E-13</v>
      </c>
      <c r="CV184" s="14">
        <f t="shared" si="173"/>
        <v>1.8301318724634299E-12</v>
      </c>
      <c r="CW184" s="22">
        <f t="shared" si="174"/>
        <v>3.405245110226996E-12</v>
      </c>
      <c r="CX184" s="60">
        <f t="shared" si="122"/>
        <v>293.33333333333672</v>
      </c>
      <c r="CY184" s="60">
        <f ca="1">AVERAGE(OFFSET($CX$3,0,0,'Données projet'!$E$13+1,1))-AVERAGE(OFFSET($H$3,0,0,'Données projet'!$E$13+1,1))</f>
        <v>395.07658026471302</v>
      </c>
      <c r="CZ184" s="60">
        <f t="shared" si="150"/>
        <v>366.07517477284938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0" t="e">
        <f t="shared" si="125"/>
        <v>#N/A</v>
      </c>
      <c r="DT184" s="60" t="e">
        <f ca="1">AVERAGE(OFFSET($DS$3,0,0,'Données projet'!$E$14+1,1))-AVERAGE(OFFSET($H$3,0,0,'Données projet'!$E$14+1,1))</f>
        <v>#N/A</v>
      </c>
      <c r="DU184" s="60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0" t="e">
        <f t="shared" si="128"/>
        <v>#N/A</v>
      </c>
      <c r="EO184" s="60" t="e">
        <f ca="1">AVERAGE(OFFSET($EN$3,0,0,'Données projet'!$E$15+1,1))-AVERAGE(OFFSET($H$3,0,0,'Données projet'!$E$15+1,1))</f>
        <v>#N/A</v>
      </c>
      <c r="EP184" s="60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0" t="e">
        <f t="shared" si="131"/>
        <v>#N/A</v>
      </c>
      <c r="FJ184" s="60" t="e">
        <f ca="1">AVERAGE(OFFSET($FI$3,0,0,'Données projet'!$E$16+1,1))-AVERAGE(OFFSET($H$3,0,0,'Données projet'!$E$16+1,1))</f>
        <v>#N/A</v>
      </c>
      <c r="FK184" s="60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0" t="e">
        <f t="shared" si="134"/>
        <v>#N/A</v>
      </c>
      <c r="GE184" s="60" t="e">
        <f ca="1">AVERAGE(OFFSET($GD$3,0,0,'Données projet'!$E$17+1,1))-AVERAGE(OFFSET($H$3,0,0,'Données projet'!$E$17+1,1))</f>
        <v>#N/A</v>
      </c>
      <c r="GF184" s="60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0" t="e">
        <f t="shared" si="137"/>
        <v>#N/A</v>
      </c>
      <c r="GZ184" s="60" t="e">
        <f ca="1">AVERAGE(OFFSET($GY$3,0,0,'Données projet'!$E$18+1,1))-AVERAGE(OFFSET($H$3,0,0,'Données projet'!$E$18+1,1))</f>
        <v>#N/A</v>
      </c>
      <c r="HA184" s="60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8">
        <f t="shared" si="110"/>
        <v>256.66666666666669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5.6843418860808015E-14</v>
      </c>
      <c r="O185" s="14">
        <f>N185*VLOOKUP('Données projet'!$B$9,Paramètres!$A$1:$I$89,3,0)*VLOOKUP('Données projet'!$B$9,Paramètres!$A$1:$I$89,5,0)</f>
        <v>4.4337866711430253E-14</v>
      </c>
      <c r="P185" s="14">
        <f t="shared" si="141"/>
        <v>7.3222115536967035E-13</v>
      </c>
      <c r="Q185" s="22">
        <f t="shared" si="162"/>
        <v>1.3525069634579169E-12</v>
      </c>
      <c r="R185" s="60">
        <f t="shared" si="109"/>
        <v>293.33333333333468</v>
      </c>
      <c r="S185" s="60">
        <f ca="1">AVERAGE(OFFSET($R$3,0,0,'Données projet'!$E$9+1,1))-AVERAGE(OFFSET($H$3,0,0,'Données projet'!$E$9+1,1))</f>
        <v>288.82868507674738</v>
      </c>
      <c r="T185" s="60">
        <f t="shared" si="142"/>
        <v>283.48738729114024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-1.1368683772161603E-13</v>
      </c>
      <c r="AJ185" s="14">
        <f>AI185*VLOOKUP('Données projet'!$B$10,Paramètres!$A$1:$I$89,3,0)*VLOOKUP('Données projet'!$B$10,Paramètres!$A$1:$I$89,5,0)</f>
        <v>-6.3550942286383367E-14</v>
      </c>
      <c r="AK185" s="14" t="e">
        <f t="shared" si="164"/>
        <v>#NUM!</v>
      </c>
      <c r="AL185" s="22" t="e">
        <f t="shared" si="165"/>
        <v>#NUM!</v>
      </c>
      <c r="AM185" s="60" t="e">
        <f t="shared" si="113"/>
        <v>#NUM!</v>
      </c>
      <c r="AN185" s="60">
        <f ca="1">AVERAGE(OFFSET($AM$3,0,0,'Données projet'!$E$10+1,1))-AVERAGE(OFFSET($H$3,0,0,'Données projet'!$E$10+1,1))</f>
        <v>336.06378061174178</v>
      </c>
      <c r="AO185" s="60">
        <f t="shared" si="144"/>
        <v>440.84111898279565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6.0382284221480792E-22</v>
      </c>
      <c r="AX185" s="23">
        <f t="shared" si="166"/>
        <v>6.0382284221480792E-22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-2.2737367544323206E-13</v>
      </c>
      <c r="BE185" s="14">
        <f>BD185*VLOOKUP('Données projet'!$B$11,Paramètres!$A$1:$I$89,3,0)*VLOOKUP('Données projet'!$B$11,Paramètres!$A$1:$I$89,5,0)</f>
        <v>-2.4474502424709499E-13</v>
      </c>
      <c r="BF185" s="14" t="e">
        <f t="shared" si="167"/>
        <v>#NUM!</v>
      </c>
      <c r="BG185" s="22" t="e">
        <f t="shared" si="168"/>
        <v>#NUM!</v>
      </c>
      <c r="BH185" s="60" t="e">
        <f t="shared" si="116"/>
        <v>#NUM!</v>
      </c>
      <c r="BI185" s="60">
        <f ca="1">AVERAGE(OFFSET($BH$3,0,0,'Données projet'!$E$11+1,1))-AVERAGE(OFFSET($H$3,0,0,'Données projet'!$E$11+1,1))</f>
        <v>502.13913277311798</v>
      </c>
      <c r="BJ185" s="60">
        <f t="shared" si="146"/>
        <v>267.2998309535638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-1.1368683772161603E-13</v>
      </c>
      <c r="BZ185" s="14">
        <f>BY185*VLOOKUP('Données projet'!$B$12,Paramètres!$A$1:$I$89,3,0)*VLOOKUP('Données projet'!$B$12,Paramètres!$A$1:$I$89,5,0)</f>
        <v>-4.5815795601811263E-14</v>
      </c>
      <c r="CA185" s="14" t="e">
        <f t="shared" si="170"/>
        <v>#NUM!</v>
      </c>
      <c r="CB185" s="22" t="e">
        <f t="shared" si="171"/>
        <v>#NUM!</v>
      </c>
      <c r="CC185" s="60" t="e">
        <f t="shared" si="119"/>
        <v>#NUM!</v>
      </c>
      <c r="CD185" s="60">
        <f ca="1">AVERAGE(OFFSET($CC$3,0,0,'Données projet'!$E$12+1,1))-AVERAGE(OFFSET($H$3,0,0,'Données projet'!$E$12+1,1))</f>
        <v>384.19543823695972</v>
      </c>
      <c r="CE185" s="60">
        <f t="shared" si="148"/>
        <v>302.1437482177551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0.53629710533435115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0.53629710533435115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1.7053025658242404E-13</v>
      </c>
      <c r="CU185" s="18">
        <f>CT185*VLOOKUP('Données projet'!$B$13,Paramètres!$A$1:$I$89,3,0)*VLOOKUP('Données projet'!$B$13,Paramètres!$A$1:$I$89,5,0)</f>
        <v>1.250327841262333E-13</v>
      </c>
      <c r="CV185" s="14">
        <f t="shared" si="173"/>
        <v>1.8301318724634299E-12</v>
      </c>
      <c r="CW185" s="22">
        <f t="shared" si="174"/>
        <v>3.405245110226996E-12</v>
      </c>
      <c r="CX185" s="60">
        <f t="shared" si="122"/>
        <v>293.33333333333672</v>
      </c>
      <c r="CY185" s="60">
        <f ca="1">AVERAGE(OFFSET($CX$3,0,0,'Données projet'!$E$13+1,1))-AVERAGE(OFFSET($H$3,0,0,'Données projet'!$E$13+1,1))</f>
        <v>395.07658026471302</v>
      </c>
      <c r="CZ185" s="60">
        <f t="shared" si="150"/>
        <v>366.07517477284938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0" t="e">
        <f t="shared" si="125"/>
        <v>#N/A</v>
      </c>
      <c r="DT185" s="60" t="e">
        <f ca="1">AVERAGE(OFFSET($DS$3,0,0,'Données projet'!$E$14+1,1))-AVERAGE(OFFSET($H$3,0,0,'Données projet'!$E$14+1,1))</f>
        <v>#N/A</v>
      </c>
      <c r="DU185" s="60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0" t="e">
        <f t="shared" si="128"/>
        <v>#N/A</v>
      </c>
      <c r="EO185" s="60" t="e">
        <f ca="1">AVERAGE(OFFSET($EN$3,0,0,'Données projet'!$E$15+1,1))-AVERAGE(OFFSET($H$3,0,0,'Données projet'!$E$15+1,1))</f>
        <v>#N/A</v>
      </c>
      <c r="EP185" s="60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0" t="e">
        <f t="shared" si="131"/>
        <v>#N/A</v>
      </c>
      <c r="FJ185" s="60" t="e">
        <f ca="1">AVERAGE(OFFSET($FI$3,0,0,'Données projet'!$E$16+1,1))-AVERAGE(OFFSET($H$3,0,0,'Données projet'!$E$16+1,1))</f>
        <v>#N/A</v>
      </c>
      <c r="FK185" s="60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0" t="e">
        <f t="shared" si="134"/>
        <v>#N/A</v>
      </c>
      <c r="GE185" s="60" t="e">
        <f ca="1">AVERAGE(OFFSET($GD$3,0,0,'Données projet'!$E$17+1,1))-AVERAGE(OFFSET($H$3,0,0,'Données projet'!$E$17+1,1))</f>
        <v>#N/A</v>
      </c>
      <c r="GF185" s="60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0" t="e">
        <f t="shared" si="137"/>
        <v>#N/A</v>
      </c>
      <c r="GZ185" s="60" t="e">
        <f ca="1">AVERAGE(OFFSET($GY$3,0,0,'Données projet'!$E$18+1,1))-AVERAGE(OFFSET($H$3,0,0,'Données projet'!$E$18+1,1))</f>
        <v>#N/A</v>
      </c>
      <c r="HA185" s="60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8">
        <f t="shared" si="110"/>
        <v>256.66666666666669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5.6843418860808015E-14</v>
      </c>
      <c r="O186" s="14">
        <f>N186*VLOOKUP('Données projet'!$B$9,Paramètres!$A$1:$I$89,3,0)*VLOOKUP('Données projet'!$B$9,Paramètres!$A$1:$I$89,5,0)</f>
        <v>4.4337866711430253E-14</v>
      </c>
      <c r="P186" s="14">
        <f t="shared" si="141"/>
        <v>7.3222115536967035E-13</v>
      </c>
      <c r="Q186" s="22">
        <f t="shared" si="162"/>
        <v>1.3525069634579169E-12</v>
      </c>
      <c r="R186" s="60">
        <f t="shared" si="109"/>
        <v>293.33333333333468</v>
      </c>
      <c r="S186" s="60">
        <f ca="1">AVERAGE(OFFSET($R$3,0,0,'Données projet'!$E$9+1,1))-AVERAGE(OFFSET($H$3,0,0,'Données projet'!$E$9+1,1))</f>
        <v>288.82868507674738</v>
      </c>
      <c r="T186" s="60">
        <f t="shared" si="142"/>
        <v>283.48738729114024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-1.1368683772161603E-13</v>
      </c>
      <c r="AJ186" s="14">
        <f>AI186*VLOOKUP('Données projet'!$B$10,Paramètres!$A$1:$I$89,3,0)*VLOOKUP('Données projet'!$B$10,Paramètres!$A$1:$I$89,5,0)</f>
        <v>-6.3550942286383367E-14</v>
      </c>
      <c r="AK186" s="14" t="e">
        <f t="shared" si="164"/>
        <v>#NUM!</v>
      </c>
      <c r="AL186" s="22" t="e">
        <f t="shared" si="165"/>
        <v>#NUM!</v>
      </c>
      <c r="AM186" s="60" t="e">
        <f t="shared" si="113"/>
        <v>#NUM!</v>
      </c>
      <c r="AN186" s="60">
        <f ca="1">AVERAGE(OFFSET($AM$3,0,0,'Données projet'!$E$10+1,1))-AVERAGE(OFFSET($H$3,0,0,'Données projet'!$E$10+1,1))</f>
        <v>336.06378061174178</v>
      </c>
      <c r="AO186" s="60">
        <f t="shared" si="144"/>
        <v>440.84111898279565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4.2696722636542538E-22</v>
      </c>
      <c r="AX186" s="23">
        <f t="shared" si="166"/>
        <v>4.2696722636542538E-22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-2.2737367544323206E-13</v>
      </c>
      <c r="BE186" s="14">
        <f>BD186*VLOOKUP('Données projet'!$B$11,Paramètres!$A$1:$I$89,3,0)*VLOOKUP('Données projet'!$B$11,Paramètres!$A$1:$I$89,5,0)</f>
        <v>-2.4474502424709499E-13</v>
      </c>
      <c r="BF186" s="14" t="e">
        <f t="shared" si="167"/>
        <v>#NUM!</v>
      </c>
      <c r="BG186" s="22" t="e">
        <f t="shared" si="168"/>
        <v>#NUM!</v>
      </c>
      <c r="BH186" s="60" t="e">
        <f t="shared" si="116"/>
        <v>#NUM!</v>
      </c>
      <c r="BI186" s="60">
        <f ca="1">AVERAGE(OFFSET($BH$3,0,0,'Données projet'!$E$11+1,1))-AVERAGE(OFFSET($H$3,0,0,'Données projet'!$E$11+1,1))</f>
        <v>502.13913277311798</v>
      </c>
      <c r="BJ186" s="60">
        <f t="shared" si="146"/>
        <v>267.2998309535638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-1.1368683772161603E-13</v>
      </c>
      <c r="BZ186" s="14">
        <f>BY186*VLOOKUP('Données projet'!$B$12,Paramètres!$A$1:$I$89,3,0)*VLOOKUP('Données projet'!$B$12,Paramètres!$A$1:$I$89,5,0)</f>
        <v>-4.5815795601811263E-14</v>
      </c>
      <c r="CA186" s="14" t="e">
        <f t="shared" si="170"/>
        <v>#NUM!</v>
      </c>
      <c r="CB186" s="22" t="e">
        <f t="shared" si="171"/>
        <v>#NUM!</v>
      </c>
      <c r="CC186" s="60" t="e">
        <f t="shared" si="119"/>
        <v>#NUM!</v>
      </c>
      <c r="CD186" s="60">
        <f ca="1">AVERAGE(OFFSET($CC$3,0,0,'Données projet'!$E$12+1,1))-AVERAGE(OFFSET($H$3,0,0,'Données projet'!$E$12+1,1))</f>
        <v>384.19543823695972</v>
      </c>
      <c r="CE186" s="60">
        <f t="shared" si="148"/>
        <v>302.1437482177551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0.52163203278634429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0.52163203278634429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1.7053025658242404E-13</v>
      </c>
      <c r="CU186" s="18">
        <f>CT186*VLOOKUP('Données projet'!$B$13,Paramètres!$A$1:$I$89,3,0)*VLOOKUP('Données projet'!$B$13,Paramètres!$A$1:$I$89,5,0)</f>
        <v>1.250327841262333E-13</v>
      </c>
      <c r="CV186" s="14">
        <f t="shared" si="173"/>
        <v>1.8301318724634299E-12</v>
      </c>
      <c r="CW186" s="22">
        <f t="shared" si="174"/>
        <v>3.405245110226996E-12</v>
      </c>
      <c r="CX186" s="60">
        <f t="shared" si="122"/>
        <v>293.33333333333672</v>
      </c>
      <c r="CY186" s="60">
        <f ca="1">AVERAGE(OFFSET($CX$3,0,0,'Données projet'!$E$13+1,1))-AVERAGE(OFFSET($H$3,0,0,'Données projet'!$E$13+1,1))</f>
        <v>395.07658026471302</v>
      </c>
      <c r="CZ186" s="60">
        <f t="shared" si="150"/>
        <v>366.07517477284938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0" t="e">
        <f t="shared" si="125"/>
        <v>#N/A</v>
      </c>
      <c r="DT186" s="60" t="e">
        <f ca="1">AVERAGE(OFFSET($DS$3,0,0,'Données projet'!$E$14+1,1))-AVERAGE(OFFSET($H$3,0,0,'Données projet'!$E$14+1,1))</f>
        <v>#N/A</v>
      </c>
      <c r="DU186" s="60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0" t="e">
        <f t="shared" si="128"/>
        <v>#N/A</v>
      </c>
      <c r="EO186" s="60" t="e">
        <f ca="1">AVERAGE(OFFSET($EN$3,0,0,'Données projet'!$E$15+1,1))-AVERAGE(OFFSET($H$3,0,0,'Données projet'!$E$15+1,1))</f>
        <v>#N/A</v>
      </c>
      <c r="EP186" s="60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0" t="e">
        <f t="shared" si="131"/>
        <v>#N/A</v>
      </c>
      <c r="FJ186" s="60" t="e">
        <f ca="1">AVERAGE(OFFSET($FI$3,0,0,'Données projet'!$E$16+1,1))-AVERAGE(OFFSET($H$3,0,0,'Données projet'!$E$16+1,1))</f>
        <v>#N/A</v>
      </c>
      <c r="FK186" s="60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0" t="e">
        <f t="shared" si="134"/>
        <v>#N/A</v>
      </c>
      <c r="GE186" s="60" t="e">
        <f ca="1">AVERAGE(OFFSET($GD$3,0,0,'Données projet'!$E$17+1,1))-AVERAGE(OFFSET($H$3,0,0,'Données projet'!$E$17+1,1))</f>
        <v>#N/A</v>
      </c>
      <c r="GF186" s="60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0" t="e">
        <f t="shared" si="137"/>
        <v>#N/A</v>
      </c>
      <c r="GZ186" s="60" t="e">
        <f ca="1">AVERAGE(OFFSET($GY$3,0,0,'Données projet'!$E$18+1,1))-AVERAGE(OFFSET($H$3,0,0,'Données projet'!$E$18+1,1))</f>
        <v>#N/A</v>
      </c>
      <c r="HA186" s="60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8">
        <f t="shared" si="110"/>
        <v>256.66666666666669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5.6843418860808015E-14</v>
      </c>
      <c r="O187" s="14">
        <f>N187*VLOOKUP('Données projet'!$B$9,Paramètres!$A$1:$I$89,3,0)*VLOOKUP('Données projet'!$B$9,Paramètres!$A$1:$I$89,5,0)</f>
        <v>4.4337866711430253E-14</v>
      </c>
      <c r="P187" s="14">
        <f t="shared" si="141"/>
        <v>7.3222115536967035E-13</v>
      </c>
      <c r="Q187" s="22">
        <f t="shared" si="162"/>
        <v>1.3525069634579169E-12</v>
      </c>
      <c r="R187" s="60">
        <f t="shared" si="109"/>
        <v>293.33333333333468</v>
      </c>
      <c r="S187" s="60">
        <f ca="1">AVERAGE(OFFSET($R$3,0,0,'Données projet'!$E$9+1,1))-AVERAGE(OFFSET($H$3,0,0,'Données projet'!$E$9+1,1))</f>
        <v>288.82868507674738</v>
      </c>
      <c r="T187" s="60">
        <f t="shared" si="142"/>
        <v>283.48738729114024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-1.1368683772161603E-13</v>
      </c>
      <c r="AJ187" s="14">
        <f>AI187*VLOOKUP('Données projet'!$B$10,Paramètres!$A$1:$I$89,3,0)*VLOOKUP('Données projet'!$B$10,Paramètres!$A$1:$I$89,5,0)</f>
        <v>-6.3550942286383367E-14</v>
      </c>
      <c r="AK187" s="14" t="e">
        <f t="shared" si="164"/>
        <v>#NUM!</v>
      </c>
      <c r="AL187" s="22" t="e">
        <f t="shared" si="165"/>
        <v>#NUM!</v>
      </c>
      <c r="AM187" s="60" t="e">
        <f t="shared" si="113"/>
        <v>#NUM!</v>
      </c>
      <c r="AN187" s="60">
        <f ca="1">AVERAGE(OFFSET($AM$3,0,0,'Données projet'!$E$10+1,1))-AVERAGE(OFFSET($H$3,0,0,'Données projet'!$E$10+1,1))</f>
        <v>336.06378061174178</v>
      </c>
      <c r="AO187" s="60">
        <f t="shared" si="144"/>
        <v>440.84111898279565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3.0191142110740396E-22</v>
      </c>
      <c r="AX187" s="23">
        <f t="shared" si="166"/>
        <v>3.0191142110740396E-22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-2.2737367544323206E-13</v>
      </c>
      <c r="BE187" s="14">
        <f>BD187*VLOOKUP('Données projet'!$B$11,Paramètres!$A$1:$I$89,3,0)*VLOOKUP('Données projet'!$B$11,Paramètres!$A$1:$I$89,5,0)</f>
        <v>-2.4474502424709499E-13</v>
      </c>
      <c r="BF187" s="14" t="e">
        <f t="shared" si="167"/>
        <v>#NUM!</v>
      </c>
      <c r="BG187" s="22" t="e">
        <f t="shared" si="168"/>
        <v>#NUM!</v>
      </c>
      <c r="BH187" s="60" t="e">
        <f t="shared" si="116"/>
        <v>#NUM!</v>
      </c>
      <c r="BI187" s="60">
        <f ca="1">AVERAGE(OFFSET($BH$3,0,0,'Données projet'!$E$11+1,1))-AVERAGE(OFFSET($H$3,0,0,'Données projet'!$E$11+1,1))</f>
        <v>502.13913277311798</v>
      </c>
      <c r="BJ187" s="60">
        <f t="shared" si="146"/>
        <v>267.2998309535638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-1.1368683772161603E-13</v>
      </c>
      <c r="BZ187" s="14">
        <f>BY187*VLOOKUP('Données projet'!$B$12,Paramètres!$A$1:$I$89,3,0)*VLOOKUP('Données projet'!$B$12,Paramètres!$A$1:$I$89,5,0)</f>
        <v>-4.5815795601811263E-14</v>
      </c>
      <c r="CA187" s="14" t="e">
        <f t="shared" si="170"/>
        <v>#NUM!</v>
      </c>
      <c r="CB187" s="22" t="e">
        <f t="shared" si="171"/>
        <v>#NUM!</v>
      </c>
      <c r="CC187" s="60" t="e">
        <f t="shared" si="119"/>
        <v>#NUM!</v>
      </c>
      <c r="CD187" s="60">
        <f ca="1">AVERAGE(OFFSET($CC$3,0,0,'Données projet'!$E$12+1,1))-AVERAGE(OFFSET($H$3,0,0,'Données projet'!$E$12+1,1))</f>
        <v>384.19543823695972</v>
      </c>
      <c r="CE187" s="60">
        <f t="shared" si="148"/>
        <v>302.1437482177551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0.50736797741836526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0.50736797741836526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1.7053025658242404E-13</v>
      </c>
      <c r="CU187" s="18">
        <f>CT187*VLOOKUP('Données projet'!$B$13,Paramètres!$A$1:$I$89,3,0)*VLOOKUP('Données projet'!$B$13,Paramètres!$A$1:$I$89,5,0)</f>
        <v>1.250327841262333E-13</v>
      </c>
      <c r="CV187" s="14">
        <f t="shared" si="173"/>
        <v>1.8301318724634299E-12</v>
      </c>
      <c r="CW187" s="22">
        <f t="shared" si="174"/>
        <v>3.405245110226996E-12</v>
      </c>
      <c r="CX187" s="60">
        <f t="shared" si="122"/>
        <v>293.33333333333672</v>
      </c>
      <c r="CY187" s="60">
        <f ca="1">AVERAGE(OFFSET($CX$3,0,0,'Données projet'!$E$13+1,1))-AVERAGE(OFFSET($H$3,0,0,'Données projet'!$E$13+1,1))</f>
        <v>395.07658026471302</v>
      </c>
      <c r="CZ187" s="60">
        <f t="shared" si="150"/>
        <v>366.07517477284938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0" t="e">
        <f t="shared" si="125"/>
        <v>#N/A</v>
      </c>
      <c r="DT187" s="60" t="e">
        <f ca="1">AVERAGE(OFFSET($DS$3,0,0,'Données projet'!$E$14+1,1))-AVERAGE(OFFSET($H$3,0,0,'Données projet'!$E$14+1,1))</f>
        <v>#N/A</v>
      </c>
      <c r="DU187" s="60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0" t="e">
        <f t="shared" si="128"/>
        <v>#N/A</v>
      </c>
      <c r="EO187" s="60" t="e">
        <f ca="1">AVERAGE(OFFSET($EN$3,0,0,'Données projet'!$E$15+1,1))-AVERAGE(OFFSET($H$3,0,0,'Données projet'!$E$15+1,1))</f>
        <v>#N/A</v>
      </c>
      <c r="EP187" s="60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0" t="e">
        <f t="shared" si="131"/>
        <v>#N/A</v>
      </c>
      <c r="FJ187" s="60" t="e">
        <f ca="1">AVERAGE(OFFSET($FI$3,0,0,'Données projet'!$E$16+1,1))-AVERAGE(OFFSET($H$3,0,0,'Données projet'!$E$16+1,1))</f>
        <v>#N/A</v>
      </c>
      <c r="FK187" s="60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0" t="e">
        <f t="shared" si="134"/>
        <v>#N/A</v>
      </c>
      <c r="GE187" s="60" t="e">
        <f ca="1">AVERAGE(OFFSET($GD$3,0,0,'Données projet'!$E$17+1,1))-AVERAGE(OFFSET($H$3,0,0,'Données projet'!$E$17+1,1))</f>
        <v>#N/A</v>
      </c>
      <c r="GF187" s="60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0" t="e">
        <f t="shared" si="137"/>
        <v>#N/A</v>
      </c>
      <c r="GZ187" s="60" t="e">
        <f ca="1">AVERAGE(OFFSET($GY$3,0,0,'Données projet'!$E$18+1,1))-AVERAGE(OFFSET($H$3,0,0,'Données projet'!$E$18+1,1))</f>
        <v>#N/A</v>
      </c>
      <c r="HA187" s="60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8">
        <f t="shared" si="110"/>
        <v>256.66666666666669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5.6843418860808015E-14</v>
      </c>
      <c r="O188" s="14">
        <f>N188*VLOOKUP('Données projet'!$B$9,Paramètres!$A$1:$I$89,3,0)*VLOOKUP('Données projet'!$B$9,Paramètres!$A$1:$I$89,5,0)</f>
        <v>4.4337866711430253E-14</v>
      </c>
      <c r="P188" s="14">
        <f t="shared" si="141"/>
        <v>7.3222115536967035E-13</v>
      </c>
      <c r="Q188" s="22">
        <f t="shared" si="162"/>
        <v>1.3525069634579169E-12</v>
      </c>
      <c r="R188" s="60">
        <f t="shared" si="109"/>
        <v>293.33333333333468</v>
      </c>
      <c r="S188" s="60">
        <f ca="1">AVERAGE(OFFSET($R$3,0,0,'Données projet'!$E$9+1,1))-AVERAGE(OFFSET($H$3,0,0,'Données projet'!$E$9+1,1))</f>
        <v>288.82868507674738</v>
      </c>
      <c r="T188" s="60">
        <f t="shared" si="142"/>
        <v>283.48738729114024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-1.1368683772161603E-13</v>
      </c>
      <c r="AJ188" s="14">
        <f>AI188*VLOOKUP('Données projet'!$B$10,Paramètres!$A$1:$I$89,3,0)*VLOOKUP('Données projet'!$B$10,Paramètres!$A$1:$I$89,5,0)</f>
        <v>-6.3550942286383367E-14</v>
      </c>
      <c r="AK188" s="14" t="e">
        <f t="shared" si="164"/>
        <v>#NUM!</v>
      </c>
      <c r="AL188" s="22" t="e">
        <f t="shared" si="165"/>
        <v>#NUM!</v>
      </c>
      <c r="AM188" s="60" t="e">
        <f t="shared" si="113"/>
        <v>#NUM!</v>
      </c>
      <c r="AN188" s="60">
        <f ca="1">AVERAGE(OFFSET($AM$3,0,0,'Données projet'!$E$10+1,1))-AVERAGE(OFFSET($H$3,0,0,'Données projet'!$E$10+1,1))</f>
        <v>336.06378061174178</v>
      </c>
      <c r="AO188" s="60">
        <f t="shared" si="144"/>
        <v>440.84111898279565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2.1348361318271269E-22</v>
      </c>
      <c r="AX188" s="23">
        <f t="shared" si="166"/>
        <v>2.1348361318271269E-22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-2.2737367544323206E-13</v>
      </c>
      <c r="BE188" s="14">
        <f>BD188*VLOOKUP('Données projet'!$B$11,Paramètres!$A$1:$I$89,3,0)*VLOOKUP('Données projet'!$B$11,Paramètres!$A$1:$I$89,5,0)</f>
        <v>-2.4474502424709499E-13</v>
      </c>
      <c r="BF188" s="14" t="e">
        <f t="shared" si="167"/>
        <v>#NUM!</v>
      </c>
      <c r="BG188" s="22" t="e">
        <f t="shared" si="168"/>
        <v>#NUM!</v>
      </c>
      <c r="BH188" s="60" t="e">
        <f t="shared" si="116"/>
        <v>#NUM!</v>
      </c>
      <c r="BI188" s="60">
        <f ca="1">AVERAGE(OFFSET($BH$3,0,0,'Données projet'!$E$11+1,1))-AVERAGE(OFFSET($H$3,0,0,'Données projet'!$E$11+1,1))</f>
        <v>502.13913277311798</v>
      </c>
      <c r="BJ188" s="60">
        <f t="shared" si="146"/>
        <v>267.2998309535638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-1.1368683772161603E-13</v>
      </c>
      <c r="BZ188" s="14">
        <f>BY188*VLOOKUP('Données projet'!$B$12,Paramètres!$A$1:$I$89,3,0)*VLOOKUP('Données projet'!$B$12,Paramètres!$A$1:$I$89,5,0)</f>
        <v>-4.5815795601811263E-14</v>
      </c>
      <c r="CA188" s="14" t="e">
        <f t="shared" si="170"/>
        <v>#NUM!</v>
      </c>
      <c r="CB188" s="22" t="e">
        <f t="shared" si="171"/>
        <v>#NUM!</v>
      </c>
      <c r="CC188" s="60" t="e">
        <f t="shared" si="119"/>
        <v>#NUM!</v>
      </c>
      <c r="CD188" s="60">
        <f ca="1">AVERAGE(OFFSET($CC$3,0,0,'Données projet'!$E$12+1,1))-AVERAGE(OFFSET($H$3,0,0,'Données projet'!$E$12+1,1))</f>
        <v>384.19543823695972</v>
      </c>
      <c r="CE188" s="60">
        <f t="shared" si="148"/>
        <v>302.1437482177551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0.49349397339453771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0.49349397339453771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1.7053025658242404E-13</v>
      </c>
      <c r="CU188" s="18">
        <f>CT188*VLOOKUP('Données projet'!$B$13,Paramètres!$A$1:$I$89,3,0)*VLOOKUP('Données projet'!$B$13,Paramètres!$A$1:$I$89,5,0)</f>
        <v>1.250327841262333E-13</v>
      </c>
      <c r="CV188" s="14">
        <f t="shared" si="173"/>
        <v>1.8301318724634299E-12</v>
      </c>
      <c r="CW188" s="22">
        <f t="shared" si="174"/>
        <v>3.405245110226996E-12</v>
      </c>
      <c r="CX188" s="60">
        <f t="shared" si="122"/>
        <v>293.33333333333672</v>
      </c>
      <c r="CY188" s="60">
        <f ca="1">AVERAGE(OFFSET($CX$3,0,0,'Données projet'!$E$13+1,1))-AVERAGE(OFFSET($H$3,0,0,'Données projet'!$E$13+1,1))</f>
        <v>395.07658026471302</v>
      </c>
      <c r="CZ188" s="60">
        <f t="shared" si="150"/>
        <v>366.07517477284938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0" t="e">
        <f t="shared" si="125"/>
        <v>#N/A</v>
      </c>
      <c r="DT188" s="60" t="e">
        <f ca="1">AVERAGE(OFFSET($DS$3,0,0,'Données projet'!$E$14+1,1))-AVERAGE(OFFSET($H$3,0,0,'Données projet'!$E$14+1,1))</f>
        <v>#N/A</v>
      </c>
      <c r="DU188" s="60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0" t="e">
        <f t="shared" si="128"/>
        <v>#N/A</v>
      </c>
      <c r="EO188" s="60" t="e">
        <f ca="1">AVERAGE(OFFSET($EN$3,0,0,'Données projet'!$E$15+1,1))-AVERAGE(OFFSET($H$3,0,0,'Données projet'!$E$15+1,1))</f>
        <v>#N/A</v>
      </c>
      <c r="EP188" s="60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0" t="e">
        <f t="shared" si="131"/>
        <v>#N/A</v>
      </c>
      <c r="FJ188" s="60" t="e">
        <f ca="1">AVERAGE(OFFSET($FI$3,0,0,'Données projet'!$E$16+1,1))-AVERAGE(OFFSET($H$3,0,0,'Données projet'!$E$16+1,1))</f>
        <v>#N/A</v>
      </c>
      <c r="FK188" s="60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0" t="e">
        <f t="shared" si="134"/>
        <v>#N/A</v>
      </c>
      <c r="GE188" s="60" t="e">
        <f ca="1">AVERAGE(OFFSET($GD$3,0,0,'Données projet'!$E$17+1,1))-AVERAGE(OFFSET($H$3,0,0,'Données projet'!$E$17+1,1))</f>
        <v>#N/A</v>
      </c>
      <c r="GF188" s="60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0" t="e">
        <f t="shared" si="137"/>
        <v>#N/A</v>
      </c>
      <c r="GZ188" s="60" t="e">
        <f ca="1">AVERAGE(OFFSET($GY$3,0,0,'Données projet'!$E$18+1,1))-AVERAGE(OFFSET($H$3,0,0,'Données projet'!$E$18+1,1))</f>
        <v>#N/A</v>
      </c>
      <c r="HA188" s="60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8">
        <f t="shared" si="110"/>
        <v>256.66666666666669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5.6843418860808015E-14</v>
      </c>
      <c r="O189" s="14">
        <f>N189*VLOOKUP('Données projet'!$B$9,Paramètres!$A$1:$I$89,3,0)*VLOOKUP('Données projet'!$B$9,Paramètres!$A$1:$I$89,5,0)</f>
        <v>4.4337866711430253E-14</v>
      </c>
      <c r="P189" s="14">
        <f t="shared" si="141"/>
        <v>7.3222115536967035E-13</v>
      </c>
      <c r="Q189" s="22">
        <f t="shared" si="162"/>
        <v>1.3525069634579169E-12</v>
      </c>
      <c r="R189" s="60">
        <f t="shared" si="109"/>
        <v>293.33333333333468</v>
      </c>
      <c r="S189" s="60">
        <f ca="1">AVERAGE(OFFSET($R$3,0,0,'Données projet'!$E$9+1,1))-AVERAGE(OFFSET($H$3,0,0,'Données projet'!$E$9+1,1))</f>
        <v>288.82868507674738</v>
      </c>
      <c r="T189" s="60">
        <f t="shared" si="142"/>
        <v>283.48738729114024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-1.1368683772161603E-13</v>
      </c>
      <c r="AJ189" s="14">
        <f>AI189*VLOOKUP('Données projet'!$B$10,Paramètres!$A$1:$I$89,3,0)*VLOOKUP('Données projet'!$B$10,Paramètres!$A$1:$I$89,5,0)</f>
        <v>-6.3550942286383367E-14</v>
      </c>
      <c r="AK189" s="14" t="e">
        <f t="shared" si="164"/>
        <v>#NUM!</v>
      </c>
      <c r="AL189" s="22" t="e">
        <f t="shared" si="165"/>
        <v>#NUM!</v>
      </c>
      <c r="AM189" s="60" t="e">
        <f t="shared" si="113"/>
        <v>#NUM!</v>
      </c>
      <c r="AN189" s="60">
        <f ca="1">AVERAGE(OFFSET($AM$3,0,0,'Données projet'!$E$10+1,1))-AVERAGE(OFFSET($H$3,0,0,'Données projet'!$E$10+1,1))</f>
        <v>336.06378061174178</v>
      </c>
      <c r="AO189" s="60">
        <f t="shared" si="144"/>
        <v>440.84111898279565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1.5095571055370198E-22</v>
      </c>
      <c r="AX189" s="23">
        <f t="shared" si="166"/>
        <v>1.5095571055370198E-22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-2.2737367544323206E-13</v>
      </c>
      <c r="BE189" s="14">
        <f>BD189*VLOOKUP('Données projet'!$B$11,Paramètres!$A$1:$I$89,3,0)*VLOOKUP('Données projet'!$B$11,Paramètres!$A$1:$I$89,5,0)</f>
        <v>-2.4474502424709499E-13</v>
      </c>
      <c r="BF189" s="14" t="e">
        <f t="shared" si="167"/>
        <v>#NUM!</v>
      </c>
      <c r="BG189" s="22" t="e">
        <f t="shared" si="168"/>
        <v>#NUM!</v>
      </c>
      <c r="BH189" s="60" t="e">
        <f t="shared" si="116"/>
        <v>#NUM!</v>
      </c>
      <c r="BI189" s="60">
        <f ca="1">AVERAGE(OFFSET($BH$3,0,0,'Données projet'!$E$11+1,1))-AVERAGE(OFFSET($H$3,0,0,'Données projet'!$E$11+1,1))</f>
        <v>502.13913277311798</v>
      </c>
      <c r="BJ189" s="60">
        <f t="shared" si="146"/>
        <v>267.2998309535638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-1.1368683772161603E-13</v>
      </c>
      <c r="BZ189" s="14">
        <f>BY189*VLOOKUP('Données projet'!$B$12,Paramètres!$A$1:$I$89,3,0)*VLOOKUP('Données projet'!$B$12,Paramètres!$A$1:$I$89,5,0)</f>
        <v>-4.5815795601811263E-14</v>
      </c>
      <c r="CA189" s="14" t="e">
        <f t="shared" si="170"/>
        <v>#NUM!</v>
      </c>
      <c r="CB189" s="22" t="e">
        <f t="shared" si="171"/>
        <v>#NUM!</v>
      </c>
      <c r="CC189" s="60" t="e">
        <f t="shared" si="119"/>
        <v>#NUM!</v>
      </c>
      <c r="CD189" s="60">
        <f ca="1">AVERAGE(OFFSET($CC$3,0,0,'Données projet'!$E$12+1,1))-AVERAGE(OFFSET($H$3,0,0,'Données projet'!$E$12+1,1))</f>
        <v>384.19543823695972</v>
      </c>
      <c r="CE189" s="60">
        <f t="shared" si="148"/>
        <v>302.1437482177551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0.47999935474034389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0.47999935474034389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1.7053025658242404E-13</v>
      </c>
      <c r="CU189" s="18">
        <f>CT189*VLOOKUP('Données projet'!$B$13,Paramètres!$A$1:$I$89,3,0)*VLOOKUP('Données projet'!$B$13,Paramètres!$A$1:$I$89,5,0)</f>
        <v>1.250327841262333E-13</v>
      </c>
      <c r="CV189" s="14">
        <f t="shared" si="173"/>
        <v>1.8301318724634299E-12</v>
      </c>
      <c r="CW189" s="22">
        <f t="shared" si="174"/>
        <v>3.405245110226996E-12</v>
      </c>
      <c r="CX189" s="60">
        <f t="shared" si="122"/>
        <v>293.33333333333672</v>
      </c>
      <c r="CY189" s="60">
        <f ca="1">AVERAGE(OFFSET($CX$3,0,0,'Données projet'!$E$13+1,1))-AVERAGE(OFFSET($H$3,0,0,'Données projet'!$E$13+1,1))</f>
        <v>395.07658026471302</v>
      </c>
      <c r="CZ189" s="60">
        <f t="shared" si="150"/>
        <v>366.07517477284938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0" t="e">
        <f t="shared" si="125"/>
        <v>#N/A</v>
      </c>
      <c r="DT189" s="60" t="e">
        <f ca="1">AVERAGE(OFFSET($DS$3,0,0,'Données projet'!$E$14+1,1))-AVERAGE(OFFSET($H$3,0,0,'Données projet'!$E$14+1,1))</f>
        <v>#N/A</v>
      </c>
      <c r="DU189" s="60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0" t="e">
        <f t="shared" si="128"/>
        <v>#N/A</v>
      </c>
      <c r="EO189" s="60" t="e">
        <f ca="1">AVERAGE(OFFSET($EN$3,0,0,'Données projet'!$E$15+1,1))-AVERAGE(OFFSET($H$3,0,0,'Données projet'!$E$15+1,1))</f>
        <v>#N/A</v>
      </c>
      <c r="EP189" s="60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0" t="e">
        <f t="shared" si="131"/>
        <v>#N/A</v>
      </c>
      <c r="FJ189" s="60" t="e">
        <f ca="1">AVERAGE(OFFSET($FI$3,0,0,'Données projet'!$E$16+1,1))-AVERAGE(OFFSET($H$3,0,0,'Données projet'!$E$16+1,1))</f>
        <v>#N/A</v>
      </c>
      <c r="FK189" s="60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0" t="e">
        <f t="shared" si="134"/>
        <v>#N/A</v>
      </c>
      <c r="GE189" s="60" t="e">
        <f ca="1">AVERAGE(OFFSET($GD$3,0,0,'Données projet'!$E$17+1,1))-AVERAGE(OFFSET($H$3,0,0,'Données projet'!$E$17+1,1))</f>
        <v>#N/A</v>
      </c>
      <c r="GF189" s="60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0" t="e">
        <f t="shared" si="137"/>
        <v>#N/A</v>
      </c>
      <c r="GZ189" s="60" t="e">
        <f ca="1">AVERAGE(OFFSET($GY$3,0,0,'Données projet'!$E$18+1,1))-AVERAGE(OFFSET($H$3,0,0,'Données projet'!$E$18+1,1))</f>
        <v>#N/A</v>
      </c>
      <c r="HA189" s="60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8">
        <f t="shared" si="110"/>
        <v>256.66666666666669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5.6843418860808015E-14</v>
      </c>
      <c r="O190" s="14">
        <f>N190*VLOOKUP('Données projet'!$B$9,Paramètres!$A$1:$I$89,3,0)*VLOOKUP('Données projet'!$B$9,Paramètres!$A$1:$I$89,5,0)</f>
        <v>4.4337866711430253E-14</v>
      </c>
      <c r="P190" s="14">
        <f t="shared" si="141"/>
        <v>7.3222115536967035E-13</v>
      </c>
      <c r="Q190" s="22">
        <f t="shared" si="162"/>
        <v>1.3525069634579169E-12</v>
      </c>
      <c r="R190" s="60">
        <f t="shared" si="109"/>
        <v>293.33333333333468</v>
      </c>
      <c r="S190" s="60">
        <f ca="1">AVERAGE(OFFSET($R$3,0,0,'Données projet'!$E$9+1,1))-AVERAGE(OFFSET($H$3,0,0,'Données projet'!$E$9+1,1))</f>
        <v>288.82868507674738</v>
      </c>
      <c r="T190" s="60">
        <f t="shared" si="142"/>
        <v>283.48738729114024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-1.1368683772161603E-13</v>
      </c>
      <c r="AJ190" s="14">
        <f>AI190*VLOOKUP('Données projet'!$B$10,Paramètres!$A$1:$I$89,3,0)*VLOOKUP('Données projet'!$B$10,Paramètres!$A$1:$I$89,5,0)</f>
        <v>-6.3550942286383367E-14</v>
      </c>
      <c r="AK190" s="14" t="e">
        <f t="shared" si="164"/>
        <v>#NUM!</v>
      </c>
      <c r="AL190" s="22" t="e">
        <f t="shared" si="165"/>
        <v>#NUM!</v>
      </c>
      <c r="AM190" s="60" t="e">
        <f t="shared" si="113"/>
        <v>#NUM!</v>
      </c>
      <c r="AN190" s="60">
        <f ca="1">AVERAGE(OFFSET($AM$3,0,0,'Données projet'!$E$10+1,1))-AVERAGE(OFFSET($H$3,0,0,'Données projet'!$E$10+1,1))</f>
        <v>336.06378061174178</v>
      </c>
      <c r="AO190" s="60">
        <f t="shared" si="144"/>
        <v>440.84111898279565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1.0674180659135635E-22</v>
      </c>
      <c r="AX190" s="23">
        <f t="shared" si="166"/>
        <v>1.0674180659135635E-22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-2.2737367544323206E-13</v>
      </c>
      <c r="BE190" s="14">
        <f>BD190*VLOOKUP('Données projet'!$B$11,Paramètres!$A$1:$I$89,3,0)*VLOOKUP('Données projet'!$B$11,Paramètres!$A$1:$I$89,5,0)</f>
        <v>-2.4474502424709499E-13</v>
      </c>
      <c r="BF190" s="14" t="e">
        <f t="shared" si="167"/>
        <v>#NUM!</v>
      </c>
      <c r="BG190" s="22" t="e">
        <f t="shared" si="168"/>
        <v>#NUM!</v>
      </c>
      <c r="BH190" s="60" t="e">
        <f t="shared" si="116"/>
        <v>#NUM!</v>
      </c>
      <c r="BI190" s="60">
        <f ca="1">AVERAGE(OFFSET($BH$3,0,0,'Données projet'!$E$11+1,1))-AVERAGE(OFFSET($H$3,0,0,'Données projet'!$E$11+1,1))</f>
        <v>502.13913277311798</v>
      </c>
      <c r="BJ190" s="60">
        <f t="shared" si="146"/>
        <v>267.2998309535638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-1.1368683772161603E-13</v>
      </c>
      <c r="BZ190" s="14">
        <f>BY190*VLOOKUP('Données projet'!$B$12,Paramètres!$A$1:$I$89,3,0)*VLOOKUP('Données projet'!$B$12,Paramètres!$A$1:$I$89,5,0)</f>
        <v>-4.5815795601811263E-14</v>
      </c>
      <c r="CA190" s="14" t="e">
        <f t="shared" si="170"/>
        <v>#NUM!</v>
      </c>
      <c r="CB190" s="22" t="e">
        <f t="shared" si="171"/>
        <v>#NUM!</v>
      </c>
      <c r="CC190" s="60" t="e">
        <f t="shared" si="119"/>
        <v>#NUM!</v>
      </c>
      <c r="CD190" s="60">
        <f ca="1">AVERAGE(OFFSET($CC$3,0,0,'Données projet'!$E$12+1,1))-AVERAGE(OFFSET($H$3,0,0,'Données projet'!$E$12+1,1))</f>
        <v>384.19543823695972</v>
      </c>
      <c r="CE190" s="60">
        <f t="shared" si="148"/>
        <v>302.1437482177551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0.4668737471429002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0.4668737471429002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1.7053025658242404E-13</v>
      </c>
      <c r="CU190" s="18">
        <f>CT190*VLOOKUP('Données projet'!$B$13,Paramètres!$A$1:$I$89,3,0)*VLOOKUP('Données projet'!$B$13,Paramètres!$A$1:$I$89,5,0)</f>
        <v>1.250327841262333E-13</v>
      </c>
      <c r="CV190" s="14">
        <f t="shared" si="173"/>
        <v>1.8301318724634299E-12</v>
      </c>
      <c r="CW190" s="22">
        <f t="shared" si="174"/>
        <v>3.405245110226996E-12</v>
      </c>
      <c r="CX190" s="60">
        <f t="shared" si="122"/>
        <v>293.33333333333672</v>
      </c>
      <c r="CY190" s="60">
        <f ca="1">AVERAGE(OFFSET($CX$3,0,0,'Données projet'!$E$13+1,1))-AVERAGE(OFFSET($H$3,0,0,'Données projet'!$E$13+1,1))</f>
        <v>395.07658026471302</v>
      </c>
      <c r="CZ190" s="60">
        <f t="shared" si="150"/>
        <v>366.07517477284938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0" t="e">
        <f t="shared" si="125"/>
        <v>#N/A</v>
      </c>
      <c r="DT190" s="60" t="e">
        <f ca="1">AVERAGE(OFFSET($DS$3,0,0,'Données projet'!$E$14+1,1))-AVERAGE(OFFSET($H$3,0,0,'Données projet'!$E$14+1,1))</f>
        <v>#N/A</v>
      </c>
      <c r="DU190" s="60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0" t="e">
        <f t="shared" si="128"/>
        <v>#N/A</v>
      </c>
      <c r="EO190" s="60" t="e">
        <f ca="1">AVERAGE(OFFSET($EN$3,0,0,'Données projet'!$E$15+1,1))-AVERAGE(OFFSET($H$3,0,0,'Données projet'!$E$15+1,1))</f>
        <v>#N/A</v>
      </c>
      <c r="EP190" s="60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0" t="e">
        <f t="shared" si="131"/>
        <v>#N/A</v>
      </c>
      <c r="FJ190" s="60" t="e">
        <f ca="1">AVERAGE(OFFSET($FI$3,0,0,'Données projet'!$E$16+1,1))-AVERAGE(OFFSET($H$3,0,0,'Données projet'!$E$16+1,1))</f>
        <v>#N/A</v>
      </c>
      <c r="FK190" s="60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0" t="e">
        <f t="shared" si="134"/>
        <v>#N/A</v>
      </c>
      <c r="GE190" s="60" t="e">
        <f ca="1">AVERAGE(OFFSET($GD$3,0,0,'Données projet'!$E$17+1,1))-AVERAGE(OFFSET($H$3,0,0,'Données projet'!$E$17+1,1))</f>
        <v>#N/A</v>
      </c>
      <c r="GF190" s="60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0" t="e">
        <f t="shared" si="137"/>
        <v>#N/A</v>
      </c>
      <c r="GZ190" s="60" t="e">
        <f ca="1">AVERAGE(OFFSET($GY$3,0,0,'Données projet'!$E$18+1,1))-AVERAGE(OFFSET($H$3,0,0,'Données projet'!$E$18+1,1))</f>
        <v>#N/A</v>
      </c>
      <c r="HA190" s="60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8">
        <f t="shared" si="110"/>
        <v>256.66666666666669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5.6843418860808015E-14</v>
      </c>
      <c r="O191" s="14">
        <f>N191*VLOOKUP('Données projet'!$B$9,Paramètres!$A$1:$I$89,3,0)*VLOOKUP('Données projet'!$B$9,Paramètres!$A$1:$I$89,5,0)</f>
        <v>4.4337866711430253E-14</v>
      </c>
      <c r="P191" s="14">
        <f t="shared" si="141"/>
        <v>7.3222115536967035E-13</v>
      </c>
      <c r="Q191" s="22">
        <f t="shared" si="162"/>
        <v>1.3525069634579169E-12</v>
      </c>
      <c r="R191" s="60">
        <f t="shared" si="109"/>
        <v>293.33333333333468</v>
      </c>
      <c r="S191" s="60">
        <f ca="1">AVERAGE(OFFSET($R$3,0,0,'Données projet'!$E$9+1,1))-AVERAGE(OFFSET($H$3,0,0,'Données projet'!$E$9+1,1))</f>
        <v>288.82868507674738</v>
      </c>
      <c r="T191" s="60">
        <f t="shared" si="142"/>
        <v>283.48738729114024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-1.1368683772161603E-13</v>
      </c>
      <c r="AJ191" s="14">
        <f>AI191*VLOOKUP('Données projet'!$B$10,Paramètres!$A$1:$I$89,3,0)*VLOOKUP('Données projet'!$B$10,Paramètres!$A$1:$I$89,5,0)</f>
        <v>-6.3550942286383367E-14</v>
      </c>
      <c r="AK191" s="14" t="e">
        <f t="shared" si="164"/>
        <v>#NUM!</v>
      </c>
      <c r="AL191" s="22" t="e">
        <f t="shared" si="165"/>
        <v>#NUM!</v>
      </c>
      <c r="AM191" s="60" t="e">
        <f t="shared" si="113"/>
        <v>#NUM!</v>
      </c>
      <c r="AN191" s="60">
        <f ca="1">AVERAGE(OFFSET($AM$3,0,0,'Données projet'!$E$10+1,1))-AVERAGE(OFFSET($H$3,0,0,'Données projet'!$E$10+1,1))</f>
        <v>336.06378061174178</v>
      </c>
      <c r="AO191" s="60">
        <f t="shared" si="144"/>
        <v>440.84111898279565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7.547785527685099E-23</v>
      </c>
      <c r="AX191" s="23">
        <f t="shared" si="166"/>
        <v>7.547785527685099E-23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-2.2737367544323206E-13</v>
      </c>
      <c r="BE191" s="14">
        <f>BD191*VLOOKUP('Données projet'!$B$11,Paramètres!$A$1:$I$89,3,0)*VLOOKUP('Données projet'!$B$11,Paramètres!$A$1:$I$89,5,0)</f>
        <v>-2.4474502424709499E-13</v>
      </c>
      <c r="BF191" s="14" t="e">
        <f t="shared" si="167"/>
        <v>#NUM!</v>
      </c>
      <c r="BG191" s="22" t="e">
        <f t="shared" si="168"/>
        <v>#NUM!</v>
      </c>
      <c r="BH191" s="60" t="e">
        <f t="shared" si="116"/>
        <v>#NUM!</v>
      </c>
      <c r="BI191" s="60">
        <f ca="1">AVERAGE(OFFSET($BH$3,0,0,'Données projet'!$E$11+1,1))-AVERAGE(OFFSET($H$3,0,0,'Données projet'!$E$11+1,1))</f>
        <v>502.13913277311798</v>
      </c>
      <c r="BJ191" s="60">
        <f t="shared" si="146"/>
        <v>267.2998309535638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-1.1368683772161603E-13</v>
      </c>
      <c r="BZ191" s="14">
        <f>BY191*VLOOKUP('Données projet'!$B$12,Paramètres!$A$1:$I$89,3,0)*VLOOKUP('Données projet'!$B$12,Paramètres!$A$1:$I$89,5,0)</f>
        <v>-4.5815795601811263E-14</v>
      </c>
      <c r="CA191" s="14" t="e">
        <f t="shared" si="170"/>
        <v>#NUM!</v>
      </c>
      <c r="CB191" s="22" t="e">
        <f t="shared" si="171"/>
        <v>#NUM!</v>
      </c>
      <c r="CC191" s="60" t="e">
        <f t="shared" si="119"/>
        <v>#NUM!</v>
      </c>
      <c r="CD191" s="60">
        <f ca="1">AVERAGE(OFFSET($CC$3,0,0,'Données projet'!$E$12+1,1))-AVERAGE(OFFSET($H$3,0,0,'Données projet'!$E$12+1,1))</f>
        <v>384.19543823695972</v>
      </c>
      <c r="CE191" s="60">
        <f t="shared" si="148"/>
        <v>302.1437482177551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0.45410705997545431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0.45410705997545431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1.7053025658242404E-13</v>
      </c>
      <c r="CU191" s="18">
        <f>CT191*VLOOKUP('Données projet'!$B$13,Paramètres!$A$1:$I$89,3,0)*VLOOKUP('Données projet'!$B$13,Paramètres!$A$1:$I$89,5,0)</f>
        <v>1.250327841262333E-13</v>
      </c>
      <c r="CV191" s="14">
        <f t="shared" si="173"/>
        <v>1.8301318724634299E-12</v>
      </c>
      <c r="CW191" s="22">
        <f t="shared" si="174"/>
        <v>3.405245110226996E-12</v>
      </c>
      <c r="CX191" s="60">
        <f t="shared" si="122"/>
        <v>293.33333333333672</v>
      </c>
      <c r="CY191" s="60">
        <f ca="1">AVERAGE(OFFSET($CX$3,0,0,'Données projet'!$E$13+1,1))-AVERAGE(OFFSET($H$3,0,0,'Données projet'!$E$13+1,1))</f>
        <v>395.07658026471302</v>
      </c>
      <c r="CZ191" s="60">
        <f t="shared" si="150"/>
        <v>366.07517477284938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0" t="e">
        <f t="shared" si="125"/>
        <v>#N/A</v>
      </c>
      <c r="DT191" s="60" t="e">
        <f ca="1">AVERAGE(OFFSET($DS$3,0,0,'Données projet'!$E$14+1,1))-AVERAGE(OFFSET($H$3,0,0,'Données projet'!$E$14+1,1))</f>
        <v>#N/A</v>
      </c>
      <c r="DU191" s="60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0" t="e">
        <f t="shared" si="128"/>
        <v>#N/A</v>
      </c>
      <c r="EO191" s="60" t="e">
        <f ca="1">AVERAGE(OFFSET($EN$3,0,0,'Données projet'!$E$15+1,1))-AVERAGE(OFFSET($H$3,0,0,'Données projet'!$E$15+1,1))</f>
        <v>#N/A</v>
      </c>
      <c r="EP191" s="60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0" t="e">
        <f t="shared" si="131"/>
        <v>#N/A</v>
      </c>
      <c r="FJ191" s="60" t="e">
        <f ca="1">AVERAGE(OFFSET($FI$3,0,0,'Données projet'!$E$16+1,1))-AVERAGE(OFFSET($H$3,0,0,'Données projet'!$E$16+1,1))</f>
        <v>#N/A</v>
      </c>
      <c r="FK191" s="60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0" t="e">
        <f t="shared" si="134"/>
        <v>#N/A</v>
      </c>
      <c r="GE191" s="60" t="e">
        <f ca="1">AVERAGE(OFFSET($GD$3,0,0,'Données projet'!$E$17+1,1))-AVERAGE(OFFSET($H$3,0,0,'Données projet'!$E$17+1,1))</f>
        <v>#N/A</v>
      </c>
      <c r="GF191" s="60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0" t="e">
        <f t="shared" si="137"/>
        <v>#N/A</v>
      </c>
      <c r="GZ191" s="60" t="e">
        <f ca="1">AVERAGE(OFFSET($GY$3,0,0,'Données projet'!$E$18+1,1))-AVERAGE(OFFSET($H$3,0,0,'Données projet'!$E$18+1,1))</f>
        <v>#N/A</v>
      </c>
      <c r="HA191" s="60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8">
        <f t="shared" si="110"/>
        <v>256.66666666666669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5.6843418860808015E-14</v>
      </c>
      <c r="O192" s="14">
        <f>N192*VLOOKUP('Données projet'!$B$9,Paramètres!$A$1:$I$89,3,0)*VLOOKUP('Données projet'!$B$9,Paramètres!$A$1:$I$89,5,0)</f>
        <v>4.4337866711430253E-14</v>
      </c>
      <c r="P192" s="14">
        <f t="shared" si="141"/>
        <v>7.3222115536967035E-13</v>
      </c>
      <c r="Q192" s="22">
        <f t="shared" si="162"/>
        <v>1.3525069634579169E-12</v>
      </c>
      <c r="R192" s="60">
        <f t="shared" si="109"/>
        <v>293.33333333333468</v>
      </c>
      <c r="S192" s="60">
        <f ca="1">AVERAGE(OFFSET($R$3,0,0,'Données projet'!$E$9+1,1))-AVERAGE(OFFSET($H$3,0,0,'Données projet'!$E$9+1,1))</f>
        <v>288.82868507674738</v>
      </c>
      <c r="T192" s="60">
        <f t="shared" si="142"/>
        <v>283.48738729114024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-1.1368683772161603E-13</v>
      </c>
      <c r="AJ192" s="14">
        <f>AI192*VLOOKUP('Données projet'!$B$10,Paramètres!$A$1:$I$89,3,0)*VLOOKUP('Données projet'!$B$10,Paramètres!$A$1:$I$89,5,0)</f>
        <v>-6.3550942286383367E-14</v>
      </c>
      <c r="AK192" s="14" t="e">
        <f t="shared" si="164"/>
        <v>#NUM!</v>
      </c>
      <c r="AL192" s="22" t="e">
        <f t="shared" si="165"/>
        <v>#NUM!</v>
      </c>
      <c r="AM192" s="60" t="e">
        <f t="shared" si="113"/>
        <v>#NUM!</v>
      </c>
      <c r="AN192" s="60">
        <f ca="1">AVERAGE(OFFSET($AM$3,0,0,'Données projet'!$E$10+1,1))-AVERAGE(OFFSET($H$3,0,0,'Données projet'!$E$10+1,1))</f>
        <v>336.06378061174178</v>
      </c>
      <c r="AO192" s="60">
        <f t="shared" si="144"/>
        <v>440.84111898279565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5.3370903295678173E-23</v>
      </c>
      <c r="AX192" s="23">
        <f t="shared" si="166"/>
        <v>5.3370903295678173E-23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-2.2737367544323206E-13</v>
      </c>
      <c r="BE192" s="14">
        <f>BD192*VLOOKUP('Données projet'!$B$11,Paramètres!$A$1:$I$89,3,0)*VLOOKUP('Données projet'!$B$11,Paramètres!$A$1:$I$89,5,0)</f>
        <v>-2.4474502424709499E-13</v>
      </c>
      <c r="BF192" s="14" t="e">
        <f t="shared" si="167"/>
        <v>#NUM!</v>
      </c>
      <c r="BG192" s="22" t="e">
        <f t="shared" si="168"/>
        <v>#NUM!</v>
      </c>
      <c r="BH192" s="60" t="e">
        <f t="shared" si="116"/>
        <v>#NUM!</v>
      </c>
      <c r="BI192" s="60">
        <f ca="1">AVERAGE(OFFSET($BH$3,0,0,'Données projet'!$E$11+1,1))-AVERAGE(OFFSET($H$3,0,0,'Données projet'!$E$11+1,1))</f>
        <v>502.13913277311798</v>
      </c>
      <c r="BJ192" s="60">
        <f t="shared" si="146"/>
        <v>267.2998309535638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-1.1368683772161603E-13</v>
      </c>
      <c r="BZ192" s="14">
        <f>BY192*VLOOKUP('Données projet'!$B$12,Paramètres!$A$1:$I$89,3,0)*VLOOKUP('Données projet'!$B$12,Paramètres!$A$1:$I$89,5,0)</f>
        <v>-4.5815795601811263E-14</v>
      </c>
      <c r="CA192" s="14" t="e">
        <f t="shared" si="170"/>
        <v>#NUM!</v>
      </c>
      <c r="CB192" s="22" t="e">
        <f t="shared" si="171"/>
        <v>#NUM!</v>
      </c>
      <c r="CC192" s="60" t="e">
        <f t="shared" si="119"/>
        <v>#NUM!</v>
      </c>
      <c r="CD192" s="60">
        <f ca="1">AVERAGE(OFFSET($CC$3,0,0,'Données projet'!$E$12+1,1))-AVERAGE(OFFSET($H$3,0,0,'Données projet'!$E$12+1,1))</f>
        <v>384.19543823695972</v>
      </c>
      <c r="CE192" s="60">
        <f t="shared" si="148"/>
        <v>302.1437482177551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0.44168947853997309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0.44168947853997309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1.7053025658242404E-13</v>
      </c>
      <c r="CU192" s="18">
        <f>CT192*VLOOKUP('Données projet'!$B$13,Paramètres!$A$1:$I$89,3,0)*VLOOKUP('Données projet'!$B$13,Paramètres!$A$1:$I$89,5,0)</f>
        <v>1.250327841262333E-13</v>
      </c>
      <c r="CV192" s="14">
        <f t="shared" si="173"/>
        <v>1.8301318724634299E-12</v>
      </c>
      <c r="CW192" s="22">
        <f t="shared" si="174"/>
        <v>3.405245110226996E-12</v>
      </c>
      <c r="CX192" s="60">
        <f t="shared" si="122"/>
        <v>293.33333333333672</v>
      </c>
      <c r="CY192" s="60">
        <f ca="1">AVERAGE(OFFSET($CX$3,0,0,'Données projet'!$E$13+1,1))-AVERAGE(OFFSET($H$3,0,0,'Données projet'!$E$13+1,1))</f>
        <v>395.07658026471302</v>
      </c>
      <c r="CZ192" s="60">
        <f t="shared" si="150"/>
        <v>366.07517477284938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0" t="e">
        <f t="shared" si="125"/>
        <v>#N/A</v>
      </c>
      <c r="DT192" s="60" t="e">
        <f ca="1">AVERAGE(OFFSET($DS$3,0,0,'Données projet'!$E$14+1,1))-AVERAGE(OFFSET($H$3,0,0,'Données projet'!$E$14+1,1))</f>
        <v>#N/A</v>
      </c>
      <c r="DU192" s="60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0" t="e">
        <f t="shared" si="128"/>
        <v>#N/A</v>
      </c>
      <c r="EO192" s="60" t="e">
        <f ca="1">AVERAGE(OFFSET($EN$3,0,0,'Données projet'!$E$15+1,1))-AVERAGE(OFFSET($H$3,0,0,'Données projet'!$E$15+1,1))</f>
        <v>#N/A</v>
      </c>
      <c r="EP192" s="60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0" t="e">
        <f t="shared" si="131"/>
        <v>#N/A</v>
      </c>
      <c r="FJ192" s="60" t="e">
        <f ca="1">AVERAGE(OFFSET($FI$3,0,0,'Données projet'!$E$16+1,1))-AVERAGE(OFFSET($H$3,0,0,'Données projet'!$E$16+1,1))</f>
        <v>#N/A</v>
      </c>
      <c r="FK192" s="60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0" t="e">
        <f t="shared" si="134"/>
        <v>#N/A</v>
      </c>
      <c r="GE192" s="60" t="e">
        <f ca="1">AVERAGE(OFFSET($GD$3,0,0,'Données projet'!$E$17+1,1))-AVERAGE(OFFSET($H$3,0,0,'Données projet'!$E$17+1,1))</f>
        <v>#N/A</v>
      </c>
      <c r="GF192" s="60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0" t="e">
        <f t="shared" si="137"/>
        <v>#N/A</v>
      </c>
      <c r="GZ192" s="60" t="e">
        <f ca="1">AVERAGE(OFFSET($GY$3,0,0,'Données projet'!$E$18+1,1))-AVERAGE(OFFSET($H$3,0,0,'Données projet'!$E$18+1,1))</f>
        <v>#N/A</v>
      </c>
      <c r="HA192" s="60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8">
        <f t="shared" si="110"/>
        <v>256.66666666666669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5.6843418860808015E-14</v>
      </c>
      <c r="O193" s="14">
        <f>N193*VLOOKUP('Données projet'!$B$9,Paramètres!$A$1:$I$89,3,0)*VLOOKUP('Données projet'!$B$9,Paramètres!$A$1:$I$89,5,0)</f>
        <v>4.4337866711430253E-14</v>
      </c>
      <c r="P193" s="14">
        <f t="shared" si="141"/>
        <v>7.3222115536967035E-13</v>
      </c>
      <c r="Q193" s="22">
        <f t="shared" si="162"/>
        <v>1.3525069634579169E-12</v>
      </c>
      <c r="R193" s="60">
        <f t="shared" si="109"/>
        <v>293.33333333333468</v>
      </c>
      <c r="S193" s="60">
        <f ca="1">AVERAGE(OFFSET($R$3,0,0,'Données projet'!$E$9+1,1))-AVERAGE(OFFSET($H$3,0,0,'Données projet'!$E$9+1,1))</f>
        <v>288.82868507674738</v>
      </c>
      <c r="T193" s="60">
        <f t="shared" si="142"/>
        <v>283.48738729114024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-1.1368683772161603E-13</v>
      </c>
      <c r="AJ193" s="14">
        <f>AI193*VLOOKUP('Données projet'!$B$10,Paramètres!$A$1:$I$89,3,0)*VLOOKUP('Données projet'!$B$10,Paramètres!$A$1:$I$89,5,0)</f>
        <v>-6.3550942286383367E-14</v>
      </c>
      <c r="AK193" s="14" t="e">
        <f t="shared" si="164"/>
        <v>#NUM!</v>
      </c>
      <c r="AL193" s="22" t="e">
        <f t="shared" si="165"/>
        <v>#NUM!</v>
      </c>
      <c r="AM193" s="60" t="e">
        <f t="shared" si="113"/>
        <v>#NUM!</v>
      </c>
      <c r="AN193" s="60">
        <f ca="1">AVERAGE(OFFSET($AM$3,0,0,'Données projet'!$E$10+1,1))-AVERAGE(OFFSET($H$3,0,0,'Données projet'!$E$10+1,1))</f>
        <v>336.06378061174178</v>
      </c>
      <c r="AO193" s="60">
        <f t="shared" si="144"/>
        <v>440.84111898279565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3.7738927638425495E-23</v>
      </c>
      <c r="AX193" s="23">
        <f t="shared" si="166"/>
        <v>3.7738927638425495E-23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-2.2737367544323206E-13</v>
      </c>
      <c r="BE193" s="14">
        <f>BD193*VLOOKUP('Données projet'!$B$11,Paramètres!$A$1:$I$89,3,0)*VLOOKUP('Données projet'!$B$11,Paramètres!$A$1:$I$89,5,0)</f>
        <v>-2.4474502424709499E-13</v>
      </c>
      <c r="BF193" s="14" t="e">
        <f t="shared" si="167"/>
        <v>#NUM!</v>
      </c>
      <c r="BG193" s="22" t="e">
        <f t="shared" si="168"/>
        <v>#NUM!</v>
      </c>
      <c r="BH193" s="60" t="e">
        <f t="shared" si="116"/>
        <v>#NUM!</v>
      </c>
      <c r="BI193" s="60">
        <f ca="1">AVERAGE(OFFSET($BH$3,0,0,'Données projet'!$E$11+1,1))-AVERAGE(OFFSET($H$3,0,0,'Données projet'!$E$11+1,1))</f>
        <v>502.13913277311798</v>
      </c>
      <c r="BJ193" s="60">
        <f t="shared" si="146"/>
        <v>267.2998309535638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-1.1368683772161603E-13</v>
      </c>
      <c r="BZ193" s="14">
        <f>BY193*VLOOKUP('Données projet'!$B$12,Paramètres!$A$1:$I$89,3,0)*VLOOKUP('Données projet'!$B$12,Paramètres!$A$1:$I$89,5,0)</f>
        <v>-4.5815795601811263E-14</v>
      </c>
      <c r="CA193" s="14" t="e">
        <f t="shared" si="170"/>
        <v>#NUM!</v>
      </c>
      <c r="CB193" s="22" t="e">
        <f t="shared" si="171"/>
        <v>#NUM!</v>
      </c>
      <c r="CC193" s="60" t="e">
        <f t="shared" si="119"/>
        <v>#NUM!</v>
      </c>
      <c r="CD193" s="60">
        <f ca="1">AVERAGE(OFFSET($CC$3,0,0,'Données projet'!$E$12+1,1))-AVERAGE(OFFSET($H$3,0,0,'Données projet'!$E$12+1,1))</f>
        <v>384.19543823695972</v>
      </c>
      <c r="CE193" s="60">
        <f t="shared" si="148"/>
        <v>302.1437482177551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0.42961145652185734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0.42961145652185734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1.7053025658242404E-13</v>
      </c>
      <c r="CU193" s="18">
        <f>CT193*VLOOKUP('Données projet'!$B$13,Paramètres!$A$1:$I$89,3,0)*VLOOKUP('Données projet'!$B$13,Paramètres!$A$1:$I$89,5,0)</f>
        <v>1.250327841262333E-13</v>
      </c>
      <c r="CV193" s="14">
        <f t="shared" si="173"/>
        <v>1.8301318724634299E-12</v>
      </c>
      <c r="CW193" s="22">
        <f t="shared" si="174"/>
        <v>3.405245110226996E-12</v>
      </c>
      <c r="CX193" s="60">
        <f t="shared" si="122"/>
        <v>293.33333333333672</v>
      </c>
      <c r="CY193" s="60">
        <f ca="1">AVERAGE(OFFSET($CX$3,0,0,'Données projet'!$E$13+1,1))-AVERAGE(OFFSET($H$3,0,0,'Données projet'!$E$13+1,1))</f>
        <v>395.07658026471302</v>
      </c>
      <c r="CZ193" s="60">
        <f t="shared" si="150"/>
        <v>366.07517477284938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0" t="e">
        <f t="shared" si="125"/>
        <v>#N/A</v>
      </c>
      <c r="DT193" s="60" t="e">
        <f ca="1">AVERAGE(OFFSET($DS$3,0,0,'Données projet'!$E$14+1,1))-AVERAGE(OFFSET($H$3,0,0,'Données projet'!$E$14+1,1))</f>
        <v>#N/A</v>
      </c>
      <c r="DU193" s="60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0" t="e">
        <f t="shared" si="128"/>
        <v>#N/A</v>
      </c>
      <c r="EO193" s="60" t="e">
        <f ca="1">AVERAGE(OFFSET($EN$3,0,0,'Données projet'!$E$15+1,1))-AVERAGE(OFFSET($H$3,0,0,'Données projet'!$E$15+1,1))</f>
        <v>#N/A</v>
      </c>
      <c r="EP193" s="60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0" t="e">
        <f t="shared" si="131"/>
        <v>#N/A</v>
      </c>
      <c r="FJ193" s="60" t="e">
        <f ca="1">AVERAGE(OFFSET($FI$3,0,0,'Données projet'!$E$16+1,1))-AVERAGE(OFFSET($H$3,0,0,'Données projet'!$E$16+1,1))</f>
        <v>#N/A</v>
      </c>
      <c r="FK193" s="60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0" t="e">
        <f t="shared" si="134"/>
        <v>#N/A</v>
      </c>
      <c r="GE193" s="60" t="e">
        <f ca="1">AVERAGE(OFFSET($GD$3,0,0,'Données projet'!$E$17+1,1))-AVERAGE(OFFSET($H$3,0,0,'Données projet'!$E$17+1,1))</f>
        <v>#N/A</v>
      </c>
      <c r="GF193" s="60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0" t="e">
        <f t="shared" si="137"/>
        <v>#N/A</v>
      </c>
      <c r="GZ193" s="60" t="e">
        <f ca="1">AVERAGE(OFFSET($GY$3,0,0,'Données projet'!$E$18+1,1))-AVERAGE(OFFSET($H$3,0,0,'Données projet'!$E$18+1,1))</f>
        <v>#N/A</v>
      </c>
      <c r="HA193" s="60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8">
        <f t="shared" si="110"/>
        <v>256.66666666666669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5.6843418860808015E-14</v>
      </c>
      <c r="O194" s="14">
        <f>N194*VLOOKUP('Données projet'!$B$9,Paramètres!$A$1:$I$89,3,0)*VLOOKUP('Données projet'!$B$9,Paramètres!$A$1:$I$89,5,0)</f>
        <v>4.4337866711430253E-14</v>
      </c>
      <c r="P194" s="14">
        <f t="shared" si="141"/>
        <v>7.3222115536967035E-13</v>
      </c>
      <c r="Q194" s="22">
        <f t="shared" si="162"/>
        <v>1.3525069634579169E-12</v>
      </c>
      <c r="R194" s="60">
        <f t="shared" si="109"/>
        <v>293.33333333333468</v>
      </c>
      <c r="S194" s="60">
        <f ca="1">AVERAGE(OFFSET($R$3,0,0,'Données projet'!$E$9+1,1))-AVERAGE(OFFSET($H$3,0,0,'Données projet'!$E$9+1,1))</f>
        <v>288.82868507674738</v>
      </c>
      <c r="T194" s="60">
        <f t="shared" si="142"/>
        <v>283.48738729114024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-1.1368683772161603E-13</v>
      </c>
      <c r="AJ194" s="14">
        <f>AI194*VLOOKUP('Données projet'!$B$10,Paramètres!$A$1:$I$89,3,0)*VLOOKUP('Données projet'!$B$10,Paramètres!$A$1:$I$89,5,0)</f>
        <v>-6.3550942286383367E-14</v>
      </c>
      <c r="AK194" s="14" t="e">
        <f t="shared" si="164"/>
        <v>#NUM!</v>
      </c>
      <c r="AL194" s="22" t="e">
        <f t="shared" si="165"/>
        <v>#NUM!</v>
      </c>
      <c r="AM194" s="60" t="e">
        <f t="shared" si="113"/>
        <v>#NUM!</v>
      </c>
      <c r="AN194" s="60">
        <f ca="1">AVERAGE(OFFSET($AM$3,0,0,'Données projet'!$E$10+1,1))-AVERAGE(OFFSET($H$3,0,0,'Données projet'!$E$10+1,1))</f>
        <v>336.06378061174178</v>
      </c>
      <c r="AO194" s="60">
        <f t="shared" si="144"/>
        <v>440.84111898279565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2.6685451647839087E-23</v>
      </c>
      <c r="AX194" s="23">
        <f t="shared" si="166"/>
        <v>2.6685451647839087E-23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-2.2737367544323206E-13</v>
      </c>
      <c r="BE194" s="14">
        <f>BD194*VLOOKUP('Données projet'!$B$11,Paramètres!$A$1:$I$89,3,0)*VLOOKUP('Données projet'!$B$11,Paramètres!$A$1:$I$89,5,0)</f>
        <v>-2.4474502424709499E-13</v>
      </c>
      <c r="BF194" s="14" t="e">
        <f t="shared" si="167"/>
        <v>#NUM!</v>
      </c>
      <c r="BG194" s="22" t="e">
        <f t="shared" si="168"/>
        <v>#NUM!</v>
      </c>
      <c r="BH194" s="60" t="e">
        <f t="shared" si="116"/>
        <v>#NUM!</v>
      </c>
      <c r="BI194" s="60">
        <f ca="1">AVERAGE(OFFSET($BH$3,0,0,'Données projet'!$E$11+1,1))-AVERAGE(OFFSET($H$3,0,0,'Données projet'!$E$11+1,1))</f>
        <v>502.13913277311798</v>
      </c>
      <c r="BJ194" s="60">
        <f t="shared" si="146"/>
        <v>267.2998309535638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-1.1368683772161603E-13</v>
      </c>
      <c r="BZ194" s="14">
        <f>BY194*VLOOKUP('Données projet'!$B$12,Paramètres!$A$1:$I$89,3,0)*VLOOKUP('Données projet'!$B$12,Paramètres!$A$1:$I$89,5,0)</f>
        <v>-4.5815795601811263E-14</v>
      </c>
      <c r="CA194" s="14" t="e">
        <f t="shared" si="170"/>
        <v>#NUM!</v>
      </c>
      <c r="CB194" s="22" t="e">
        <f t="shared" si="171"/>
        <v>#NUM!</v>
      </c>
      <c r="CC194" s="60" t="e">
        <f t="shared" si="119"/>
        <v>#NUM!</v>
      </c>
      <c r="CD194" s="60">
        <f ca="1">AVERAGE(OFFSET($CC$3,0,0,'Données projet'!$E$12+1,1))-AVERAGE(OFFSET($H$3,0,0,'Données projet'!$E$12+1,1))</f>
        <v>384.19543823695972</v>
      </c>
      <c r="CE194" s="60">
        <f t="shared" si="148"/>
        <v>302.1437482177551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0.41786370865098255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0.41786370865098255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1.7053025658242404E-13</v>
      </c>
      <c r="CU194" s="18">
        <f>CT194*VLOOKUP('Données projet'!$B$13,Paramètres!$A$1:$I$89,3,0)*VLOOKUP('Données projet'!$B$13,Paramètres!$A$1:$I$89,5,0)</f>
        <v>1.250327841262333E-13</v>
      </c>
      <c r="CV194" s="14">
        <f t="shared" si="173"/>
        <v>1.8301318724634299E-12</v>
      </c>
      <c r="CW194" s="22">
        <f t="shared" si="174"/>
        <v>3.405245110226996E-12</v>
      </c>
      <c r="CX194" s="60">
        <f t="shared" si="122"/>
        <v>293.33333333333672</v>
      </c>
      <c r="CY194" s="60">
        <f ca="1">AVERAGE(OFFSET($CX$3,0,0,'Données projet'!$E$13+1,1))-AVERAGE(OFFSET($H$3,0,0,'Données projet'!$E$13+1,1))</f>
        <v>395.07658026471302</v>
      </c>
      <c r="CZ194" s="60">
        <f t="shared" si="150"/>
        <v>366.07517477284938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0" t="e">
        <f t="shared" si="125"/>
        <v>#N/A</v>
      </c>
      <c r="DT194" s="60" t="e">
        <f ca="1">AVERAGE(OFFSET($DS$3,0,0,'Données projet'!$E$14+1,1))-AVERAGE(OFFSET($H$3,0,0,'Données projet'!$E$14+1,1))</f>
        <v>#N/A</v>
      </c>
      <c r="DU194" s="60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0" t="e">
        <f t="shared" si="128"/>
        <v>#N/A</v>
      </c>
      <c r="EO194" s="60" t="e">
        <f ca="1">AVERAGE(OFFSET($EN$3,0,0,'Données projet'!$E$15+1,1))-AVERAGE(OFFSET($H$3,0,0,'Données projet'!$E$15+1,1))</f>
        <v>#N/A</v>
      </c>
      <c r="EP194" s="60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0" t="e">
        <f t="shared" si="131"/>
        <v>#N/A</v>
      </c>
      <c r="FJ194" s="60" t="e">
        <f ca="1">AVERAGE(OFFSET($FI$3,0,0,'Données projet'!$E$16+1,1))-AVERAGE(OFFSET($H$3,0,0,'Données projet'!$E$16+1,1))</f>
        <v>#N/A</v>
      </c>
      <c r="FK194" s="60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0" t="e">
        <f t="shared" si="134"/>
        <v>#N/A</v>
      </c>
      <c r="GE194" s="60" t="e">
        <f ca="1">AVERAGE(OFFSET($GD$3,0,0,'Données projet'!$E$17+1,1))-AVERAGE(OFFSET($H$3,0,0,'Données projet'!$E$17+1,1))</f>
        <v>#N/A</v>
      </c>
      <c r="GF194" s="60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0" t="e">
        <f t="shared" si="137"/>
        <v>#N/A</v>
      </c>
      <c r="GZ194" s="60" t="e">
        <f ca="1">AVERAGE(OFFSET($GY$3,0,0,'Données projet'!$E$18+1,1))-AVERAGE(OFFSET($H$3,0,0,'Données projet'!$E$18+1,1))</f>
        <v>#N/A</v>
      </c>
      <c r="HA194" s="60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8">
        <f t="shared" si="110"/>
        <v>256.66666666666669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5.6843418860808015E-14</v>
      </c>
      <c r="O195" s="14">
        <f>N195*VLOOKUP('Données projet'!$B$9,Paramètres!$A$1:$I$89,3,0)*VLOOKUP('Données projet'!$B$9,Paramètres!$A$1:$I$89,5,0)</f>
        <v>4.4337866711430253E-14</v>
      </c>
      <c r="P195" s="14">
        <f t="shared" si="141"/>
        <v>7.3222115536967035E-13</v>
      </c>
      <c r="Q195" s="22">
        <f t="shared" si="162"/>
        <v>1.3525069634579169E-12</v>
      </c>
      <c r="R195" s="60">
        <f t="shared" ref="R195:R203" si="191">Q195+(I195+J195)*44/12</f>
        <v>293.33333333333468</v>
      </c>
      <c r="S195" s="60">
        <f ca="1">AVERAGE(OFFSET($R$3,0,0,'Données projet'!$E$9+1,1))-AVERAGE(OFFSET($H$3,0,0,'Données projet'!$E$9+1,1))</f>
        <v>288.82868507674738</v>
      </c>
      <c r="T195" s="60">
        <f t="shared" si="142"/>
        <v>283.48738729114024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-1.1368683772161603E-13</v>
      </c>
      <c r="AJ195" s="14">
        <f>AI195*VLOOKUP('Données projet'!$B$10,Paramètres!$A$1:$I$89,3,0)*VLOOKUP('Données projet'!$B$10,Paramètres!$A$1:$I$89,5,0)</f>
        <v>-6.3550942286383367E-14</v>
      </c>
      <c r="AK195" s="14" t="e">
        <f t="shared" si="164"/>
        <v>#NUM!</v>
      </c>
      <c r="AL195" s="22" t="e">
        <f t="shared" si="165"/>
        <v>#NUM!</v>
      </c>
      <c r="AM195" s="60" t="e">
        <f t="shared" si="113"/>
        <v>#NUM!</v>
      </c>
      <c r="AN195" s="60">
        <f ca="1">AVERAGE(OFFSET($AM$3,0,0,'Données projet'!$E$10+1,1))-AVERAGE(OFFSET($H$3,0,0,'Données projet'!$E$10+1,1))</f>
        <v>336.06378061174178</v>
      </c>
      <c r="AO195" s="60">
        <f t="shared" si="144"/>
        <v>440.84111898279565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1.8869463819212748E-23</v>
      </c>
      <c r="AX195" s="23">
        <f t="shared" si="166"/>
        <v>1.8869463819212748E-23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-2.2737367544323206E-13</v>
      </c>
      <c r="BE195" s="14">
        <f>BD195*VLOOKUP('Données projet'!$B$11,Paramètres!$A$1:$I$89,3,0)*VLOOKUP('Données projet'!$B$11,Paramètres!$A$1:$I$89,5,0)</f>
        <v>-2.4474502424709499E-13</v>
      </c>
      <c r="BF195" s="14" t="e">
        <f t="shared" si="167"/>
        <v>#NUM!</v>
      </c>
      <c r="BG195" s="22" t="e">
        <f t="shared" si="168"/>
        <v>#NUM!</v>
      </c>
      <c r="BH195" s="60" t="e">
        <f t="shared" si="116"/>
        <v>#NUM!</v>
      </c>
      <c r="BI195" s="60">
        <f ca="1">AVERAGE(OFFSET($BH$3,0,0,'Données projet'!$E$11+1,1))-AVERAGE(OFFSET($H$3,0,0,'Données projet'!$E$11+1,1))</f>
        <v>502.13913277311798</v>
      </c>
      <c r="BJ195" s="60">
        <f t="shared" si="146"/>
        <v>267.2998309535638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-1.1368683772161603E-13</v>
      </c>
      <c r="BZ195" s="14">
        <f>BY195*VLOOKUP('Données projet'!$B$12,Paramètres!$A$1:$I$89,3,0)*VLOOKUP('Données projet'!$B$12,Paramètres!$A$1:$I$89,5,0)</f>
        <v>-4.5815795601811263E-14</v>
      </c>
      <c r="CA195" s="14" t="e">
        <f t="shared" si="170"/>
        <v>#NUM!</v>
      </c>
      <c r="CB195" s="22" t="e">
        <f t="shared" si="171"/>
        <v>#NUM!</v>
      </c>
      <c r="CC195" s="60" t="e">
        <f t="shared" si="119"/>
        <v>#NUM!</v>
      </c>
      <c r="CD195" s="60">
        <f ca="1">AVERAGE(OFFSET($CC$3,0,0,'Données projet'!$E$12+1,1))-AVERAGE(OFFSET($H$3,0,0,'Données projet'!$E$12+1,1))</f>
        <v>384.19543823695972</v>
      </c>
      <c r="CE195" s="60">
        <f t="shared" si="148"/>
        <v>302.1437482177551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0.40643720356342405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0.40643720356342405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1.7053025658242404E-13</v>
      </c>
      <c r="CU195" s="18">
        <f>CT195*VLOOKUP('Données projet'!$B$13,Paramètres!$A$1:$I$89,3,0)*VLOOKUP('Données projet'!$B$13,Paramètres!$A$1:$I$89,5,0)</f>
        <v>1.250327841262333E-13</v>
      </c>
      <c r="CV195" s="14">
        <f t="shared" si="173"/>
        <v>1.8301318724634299E-12</v>
      </c>
      <c r="CW195" s="22">
        <f t="shared" si="174"/>
        <v>3.405245110226996E-12</v>
      </c>
      <c r="CX195" s="60">
        <f t="shared" si="122"/>
        <v>293.33333333333672</v>
      </c>
      <c r="CY195" s="60">
        <f ca="1">AVERAGE(OFFSET($CX$3,0,0,'Données projet'!$E$13+1,1))-AVERAGE(OFFSET($H$3,0,0,'Données projet'!$E$13+1,1))</f>
        <v>395.07658026471302</v>
      </c>
      <c r="CZ195" s="60">
        <f t="shared" si="150"/>
        <v>366.07517477284938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0" t="e">
        <f t="shared" si="125"/>
        <v>#N/A</v>
      </c>
      <c r="DT195" s="60" t="e">
        <f ca="1">AVERAGE(OFFSET($DS$3,0,0,'Données projet'!$E$14+1,1))-AVERAGE(OFFSET($H$3,0,0,'Données projet'!$E$14+1,1))</f>
        <v>#N/A</v>
      </c>
      <c r="DU195" s="60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0" t="e">
        <f t="shared" si="128"/>
        <v>#N/A</v>
      </c>
      <c r="EO195" s="60" t="e">
        <f ca="1">AVERAGE(OFFSET($EN$3,0,0,'Données projet'!$E$15+1,1))-AVERAGE(OFFSET($H$3,0,0,'Données projet'!$E$15+1,1))</f>
        <v>#N/A</v>
      </c>
      <c r="EP195" s="60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0" t="e">
        <f t="shared" si="131"/>
        <v>#N/A</v>
      </c>
      <c r="FJ195" s="60" t="e">
        <f ca="1">AVERAGE(OFFSET($FI$3,0,0,'Données projet'!$E$16+1,1))-AVERAGE(OFFSET($H$3,0,0,'Données projet'!$E$16+1,1))</f>
        <v>#N/A</v>
      </c>
      <c r="FK195" s="60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0" t="e">
        <f t="shared" si="134"/>
        <v>#N/A</v>
      </c>
      <c r="GE195" s="60" t="e">
        <f ca="1">AVERAGE(OFFSET($GD$3,0,0,'Données projet'!$E$17+1,1))-AVERAGE(OFFSET($H$3,0,0,'Données projet'!$E$17+1,1))</f>
        <v>#N/A</v>
      </c>
      <c r="GF195" s="60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0" t="e">
        <f t="shared" si="137"/>
        <v>#N/A</v>
      </c>
      <c r="GZ195" s="60" t="e">
        <f ca="1">AVERAGE(OFFSET($GY$3,0,0,'Données projet'!$E$18+1,1))-AVERAGE(OFFSET($H$3,0,0,'Données projet'!$E$18+1,1))</f>
        <v>#N/A</v>
      </c>
      <c r="HA195" s="60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8">
        <f t="shared" ref="H196:H203" si="192">(B196+E196+F196)*44/12+(C196+D196)*0.475*44/12</f>
        <v>256.66666666666669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5.6843418860808015E-14</v>
      </c>
      <c r="O196" s="14">
        <f>N196*VLOOKUP('Données projet'!$B$9,Paramètres!$A$1:$I$89,3,0)*VLOOKUP('Données projet'!$B$9,Paramètres!$A$1:$I$89,5,0)</f>
        <v>4.4337866711430253E-14</v>
      </c>
      <c r="P196" s="14">
        <f t="shared" si="141"/>
        <v>7.3222115536967035E-13</v>
      </c>
      <c r="Q196" s="22">
        <f t="shared" si="162"/>
        <v>1.3525069634579169E-12</v>
      </c>
      <c r="R196" s="60">
        <f t="shared" si="191"/>
        <v>293.33333333333468</v>
      </c>
      <c r="S196" s="60">
        <f ca="1">AVERAGE(OFFSET($R$3,0,0,'Données projet'!$E$9+1,1))-AVERAGE(OFFSET($H$3,0,0,'Données projet'!$E$9+1,1))</f>
        <v>288.82868507674738</v>
      </c>
      <c r="T196" s="60">
        <f t="shared" si="142"/>
        <v>283.48738729114024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-1.1368683772161603E-13</v>
      </c>
      <c r="AJ196" s="14">
        <f>AI196*VLOOKUP('Données projet'!$B$10,Paramètres!$A$1:$I$89,3,0)*VLOOKUP('Données projet'!$B$10,Paramètres!$A$1:$I$89,5,0)</f>
        <v>-6.3550942286383367E-14</v>
      </c>
      <c r="AK196" s="14" t="e">
        <f t="shared" si="164"/>
        <v>#NUM!</v>
      </c>
      <c r="AL196" s="22" t="e">
        <f t="shared" si="165"/>
        <v>#NUM!</v>
      </c>
      <c r="AM196" s="60" t="e">
        <f t="shared" ref="AM196:AM203" si="193">AL196+(AD196+AE196)*44/12</f>
        <v>#NUM!</v>
      </c>
      <c r="AN196" s="60">
        <f ca="1">AVERAGE(OFFSET($AM$3,0,0,'Données projet'!$E$10+1,1))-AVERAGE(OFFSET($H$3,0,0,'Données projet'!$E$10+1,1))</f>
        <v>336.06378061174178</v>
      </c>
      <c r="AO196" s="60">
        <f t="shared" si="144"/>
        <v>440.84111898279565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1.3342725823919543E-23</v>
      </c>
      <c r="AX196" s="23">
        <f t="shared" si="166"/>
        <v>1.3342725823919543E-23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-2.2737367544323206E-13</v>
      </c>
      <c r="BE196" s="14">
        <f>BD196*VLOOKUP('Données projet'!$B$11,Paramètres!$A$1:$I$89,3,0)*VLOOKUP('Données projet'!$B$11,Paramètres!$A$1:$I$89,5,0)</f>
        <v>-2.4474502424709499E-13</v>
      </c>
      <c r="BF196" s="14" t="e">
        <f t="shared" si="167"/>
        <v>#NUM!</v>
      </c>
      <c r="BG196" s="22" t="e">
        <f t="shared" si="168"/>
        <v>#NUM!</v>
      </c>
      <c r="BH196" s="60" t="e">
        <f t="shared" ref="BH196:BH203" si="194">BG196+(AY196+AZ196)*44/12</f>
        <v>#NUM!</v>
      </c>
      <c r="BI196" s="60">
        <f ca="1">AVERAGE(OFFSET($BH$3,0,0,'Données projet'!$E$11+1,1))-AVERAGE(OFFSET($H$3,0,0,'Données projet'!$E$11+1,1))</f>
        <v>502.13913277311798</v>
      </c>
      <c r="BJ196" s="60">
        <f t="shared" si="146"/>
        <v>267.2998309535638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-1.1368683772161603E-13</v>
      </c>
      <c r="BZ196" s="14">
        <f>BY196*VLOOKUP('Données projet'!$B$12,Paramètres!$A$1:$I$89,3,0)*VLOOKUP('Données projet'!$B$12,Paramètres!$A$1:$I$89,5,0)</f>
        <v>-4.5815795601811263E-14</v>
      </c>
      <c r="CA196" s="14" t="e">
        <f t="shared" si="170"/>
        <v>#NUM!</v>
      </c>
      <c r="CB196" s="22" t="e">
        <f t="shared" si="171"/>
        <v>#NUM!</v>
      </c>
      <c r="CC196" s="60" t="e">
        <f t="shared" ref="CC196:CC203" si="195">CB196+(BT196+BU196)*44/12</f>
        <v>#NUM!</v>
      </c>
      <c r="CD196" s="60">
        <f ca="1">AVERAGE(OFFSET($CC$3,0,0,'Données projet'!$E$12+1,1))-AVERAGE(OFFSET($H$3,0,0,'Données projet'!$E$12+1,1))</f>
        <v>384.19543823695972</v>
      </c>
      <c r="CE196" s="60">
        <f t="shared" si="148"/>
        <v>302.1437482177551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0.3953231568583786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0.3953231568583786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1.7053025658242404E-13</v>
      </c>
      <c r="CU196" s="18">
        <f>CT196*VLOOKUP('Données projet'!$B$13,Paramètres!$A$1:$I$89,3,0)*VLOOKUP('Données projet'!$B$13,Paramètres!$A$1:$I$89,5,0)</f>
        <v>1.250327841262333E-13</v>
      </c>
      <c r="CV196" s="14">
        <f t="shared" si="173"/>
        <v>1.8301318724634299E-12</v>
      </c>
      <c r="CW196" s="22">
        <f t="shared" si="174"/>
        <v>3.405245110226996E-12</v>
      </c>
      <c r="CX196" s="60">
        <f t="shared" ref="CX196:CX203" si="196">CW196+(CO196+CP196)*44/12</f>
        <v>293.33333333333672</v>
      </c>
      <c r="CY196" s="60">
        <f ca="1">AVERAGE(OFFSET($CX$3,0,0,'Données projet'!$E$13+1,1))-AVERAGE(OFFSET($H$3,0,0,'Données projet'!$E$13+1,1))</f>
        <v>395.07658026471302</v>
      </c>
      <c r="CZ196" s="60">
        <f t="shared" si="150"/>
        <v>366.07517477284938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0" t="e">
        <f t="shared" ref="DS196:DS203" si="197">DR196+(DJ196+DK196)*44/12</f>
        <v>#N/A</v>
      </c>
      <c r="DT196" s="60" t="e">
        <f ca="1">AVERAGE(OFFSET($DS$3,0,0,'Données projet'!$E$14+1,1))-AVERAGE(OFFSET($H$3,0,0,'Données projet'!$E$14+1,1))</f>
        <v>#N/A</v>
      </c>
      <c r="DU196" s="60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0" t="e">
        <f t="shared" ref="EN196:EN203" si="198">EM196+(EE196+EF196)*44/12</f>
        <v>#N/A</v>
      </c>
      <c r="EO196" s="60" t="e">
        <f ca="1">AVERAGE(OFFSET($EN$3,0,0,'Données projet'!$E$15+1,1))-AVERAGE(OFFSET($H$3,0,0,'Données projet'!$E$15+1,1))</f>
        <v>#N/A</v>
      </c>
      <c r="EP196" s="60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0" t="e">
        <f t="shared" ref="FI196:FI203" si="199">FH196+(EZ196+FA196)*44/12</f>
        <v>#N/A</v>
      </c>
      <c r="FJ196" s="60" t="e">
        <f ca="1">AVERAGE(OFFSET($FI$3,0,0,'Données projet'!$E$16+1,1))-AVERAGE(OFFSET($H$3,0,0,'Données projet'!$E$16+1,1))</f>
        <v>#N/A</v>
      </c>
      <c r="FK196" s="60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0" t="e">
        <f t="shared" ref="GD196:GD203" si="200">GC196+(FU196+FV196)*44/12</f>
        <v>#N/A</v>
      </c>
      <c r="GE196" s="60" t="e">
        <f ca="1">AVERAGE(OFFSET($GD$3,0,0,'Données projet'!$E$17+1,1))-AVERAGE(OFFSET($H$3,0,0,'Données projet'!$E$17+1,1))</f>
        <v>#N/A</v>
      </c>
      <c r="GF196" s="60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0" t="e">
        <f t="shared" ref="GY196:GY203" si="201">GX196+(GP196+GQ196)*44/12</f>
        <v>#N/A</v>
      </c>
      <c r="GZ196" s="60" t="e">
        <f ca="1">AVERAGE(OFFSET($GY$3,0,0,'Données projet'!$E$18+1,1))-AVERAGE(OFFSET($H$3,0,0,'Données projet'!$E$18+1,1))</f>
        <v>#N/A</v>
      </c>
      <c r="HA196" s="60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8">
        <f t="shared" si="192"/>
        <v>256.66666666666669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5.6843418860808015E-14</v>
      </c>
      <c r="O197" s="14">
        <f>N197*VLOOKUP('Données projet'!$B$9,Paramètres!$A$1:$I$89,3,0)*VLOOKUP('Données projet'!$B$9,Paramètres!$A$1:$I$89,5,0)</f>
        <v>4.4337866711430253E-14</v>
      </c>
      <c r="P197" s="14">
        <f t="shared" ref="P197:P203" si="203">EXP(-1.0587+0.8836*LN(O197)+0.284)</f>
        <v>7.3222115536967035E-13</v>
      </c>
      <c r="Q197" s="22">
        <f t="shared" si="162"/>
        <v>1.3525069634579169E-12</v>
      </c>
      <c r="R197" s="60">
        <f t="shared" si="191"/>
        <v>293.33333333333468</v>
      </c>
      <c r="S197" s="60">
        <f ca="1">AVERAGE(OFFSET($R$3,0,0,'Données projet'!$E$9+1,1))-AVERAGE(OFFSET($H$3,0,0,'Données projet'!$E$9+1,1))</f>
        <v>288.82868507674738</v>
      </c>
      <c r="T197" s="60">
        <f t="shared" ref="T197:T203" si="204">$T$3</f>
        <v>283.48738729114024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-1.1368683772161603E-13</v>
      </c>
      <c r="AJ197" s="14">
        <f>AI197*VLOOKUP('Données projet'!$B$10,Paramètres!$A$1:$I$89,3,0)*VLOOKUP('Données projet'!$B$10,Paramètres!$A$1:$I$89,5,0)</f>
        <v>-6.3550942286383367E-14</v>
      </c>
      <c r="AK197" s="14" t="e">
        <f t="shared" si="164"/>
        <v>#NUM!</v>
      </c>
      <c r="AL197" s="22" t="e">
        <f t="shared" si="165"/>
        <v>#NUM!</v>
      </c>
      <c r="AM197" s="60" t="e">
        <f t="shared" si="193"/>
        <v>#NUM!</v>
      </c>
      <c r="AN197" s="60">
        <f ca="1">AVERAGE(OFFSET($AM$3,0,0,'Données projet'!$E$10+1,1))-AVERAGE(OFFSET($H$3,0,0,'Données projet'!$E$10+1,1))</f>
        <v>336.06378061174178</v>
      </c>
      <c r="AO197" s="60">
        <f t="shared" ref="AO197:AO203" si="205">$AO$3</f>
        <v>440.84111898279565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9.4347319096063738E-24</v>
      </c>
      <c r="AX197" s="23">
        <f t="shared" si="166"/>
        <v>9.4347319096063738E-24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-2.2737367544323206E-13</v>
      </c>
      <c r="BE197" s="14">
        <f>BD197*VLOOKUP('Données projet'!$B$11,Paramètres!$A$1:$I$89,3,0)*VLOOKUP('Données projet'!$B$11,Paramètres!$A$1:$I$89,5,0)</f>
        <v>-2.4474502424709499E-13</v>
      </c>
      <c r="BF197" s="14" t="e">
        <f t="shared" si="167"/>
        <v>#NUM!</v>
      </c>
      <c r="BG197" s="22" t="e">
        <f t="shared" si="168"/>
        <v>#NUM!</v>
      </c>
      <c r="BH197" s="60" t="e">
        <f t="shared" si="194"/>
        <v>#NUM!</v>
      </c>
      <c r="BI197" s="60">
        <f ca="1">AVERAGE(OFFSET($BH$3,0,0,'Données projet'!$E$11+1,1))-AVERAGE(OFFSET($H$3,0,0,'Données projet'!$E$11+1,1))</f>
        <v>502.13913277311798</v>
      </c>
      <c r="BJ197" s="60">
        <f t="shared" ref="BJ197:BJ203" si="206">$BJ$3</f>
        <v>267.2998309535638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-1.1368683772161603E-13</v>
      </c>
      <c r="BZ197" s="14">
        <f>BY197*VLOOKUP('Données projet'!$B$12,Paramètres!$A$1:$I$89,3,0)*VLOOKUP('Données projet'!$B$12,Paramètres!$A$1:$I$89,5,0)</f>
        <v>-4.5815795601811263E-14</v>
      </c>
      <c r="CA197" s="14" t="e">
        <f t="shared" si="170"/>
        <v>#NUM!</v>
      </c>
      <c r="CB197" s="22" t="e">
        <f t="shared" si="171"/>
        <v>#NUM!</v>
      </c>
      <c r="CC197" s="60" t="e">
        <f t="shared" si="195"/>
        <v>#NUM!</v>
      </c>
      <c r="CD197" s="60">
        <f ca="1">AVERAGE(OFFSET($CC$3,0,0,'Données projet'!$E$12+1,1))-AVERAGE(OFFSET($H$3,0,0,'Données projet'!$E$12+1,1))</f>
        <v>384.19543823695972</v>
      </c>
      <c r="CE197" s="60">
        <f t="shared" ref="CE197:CE203" si="207">$CE$3</f>
        <v>302.1437482177551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0.38451302434494494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0.38451302434494494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1.7053025658242404E-13</v>
      </c>
      <c r="CU197" s="18">
        <f>CT197*VLOOKUP('Données projet'!$B$13,Paramètres!$A$1:$I$89,3,0)*VLOOKUP('Données projet'!$B$13,Paramètres!$A$1:$I$89,5,0)</f>
        <v>1.250327841262333E-13</v>
      </c>
      <c r="CV197" s="14">
        <f t="shared" si="173"/>
        <v>1.8301318724634299E-12</v>
      </c>
      <c r="CW197" s="22">
        <f t="shared" si="174"/>
        <v>3.405245110226996E-12</v>
      </c>
      <c r="CX197" s="60">
        <f t="shared" si="196"/>
        <v>293.33333333333672</v>
      </c>
      <c r="CY197" s="60">
        <f ca="1">AVERAGE(OFFSET($CX$3,0,0,'Données projet'!$E$13+1,1))-AVERAGE(OFFSET($H$3,0,0,'Données projet'!$E$13+1,1))</f>
        <v>395.07658026471302</v>
      </c>
      <c r="CZ197" s="60">
        <f t="shared" ref="CZ197:CZ203" si="208">$CZ$3</f>
        <v>366.07517477284938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0" t="e">
        <f t="shared" si="197"/>
        <v>#N/A</v>
      </c>
      <c r="DT197" s="60" t="e">
        <f ca="1">AVERAGE(OFFSET($DS$3,0,0,'Données projet'!$E$14+1,1))-AVERAGE(OFFSET($H$3,0,0,'Données projet'!$E$14+1,1))</f>
        <v>#N/A</v>
      </c>
      <c r="DU197" s="60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0" t="e">
        <f t="shared" si="198"/>
        <v>#N/A</v>
      </c>
      <c r="EO197" s="60" t="e">
        <f ca="1">AVERAGE(OFFSET($EN$3,0,0,'Données projet'!$E$15+1,1))-AVERAGE(OFFSET($H$3,0,0,'Données projet'!$E$15+1,1))</f>
        <v>#N/A</v>
      </c>
      <c r="EP197" s="60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0" t="e">
        <f t="shared" si="199"/>
        <v>#N/A</v>
      </c>
      <c r="FJ197" s="60" t="e">
        <f ca="1">AVERAGE(OFFSET($FI$3,0,0,'Données projet'!$E$16+1,1))-AVERAGE(OFFSET($H$3,0,0,'Données projet'!$E$16+1,1))</f>
        <v>#N/A</v>
      </c>
      <c r="FK197" s="60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0" t="e">
        <f t="shared" si="200"/>
        <v>#N/A</v>
      </c>
      <c r="GE197" s="60" t="e">
        <f ca="1">AVERAGE(OFFSET($GD$3,0,0,'Données projet'!$E$17+1,1))-AVERAGE(OFFSET($H$3,0,0,'Données projet'!$E$17+1,1))</f>
        <v>#N/A</v>
      </c>
      <c r="GF197" s="60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0" t="e">
        <f t="shared" si="201"/>
        <v>#N/A</v>
      </c>
      <c r="GZ197" s="60" t="e">
        <f ca="1">AVERAGE(OFFSET($GY$3,0,0,'Données projet'!$E$18+1,1))-AVERAGE(OFFSET($H$3,0,0,'Données projet'!$E$18+1,1))</f>
        <v>#N/A</v>
      </c>
      <c r="HA197" s="60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8">
        <f t="shared" si="192"/>
        <v>256.66666666666669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5.6843418860808015E-14</v>
      </c>
      <c r="O198" s="14">
        <f>N198*VLOOKUP('Données projet'!$B$9,Paramètres!$A$1:$I$89,3,0)*VLOOKUP('Données projet'!$B$9,Paramètres!$A$1:$I$89,5,0)</f>
        <v>4.4337866711430253E-14</v>
      </c>
      <c r="P198" s="14">
        <f t="shared" si="203"/>
        <v>7.3222115536967035E-13</v>
      </c>
      <c r="Q198" s="22">
        <f t="shared" si="162"/>
        <v>1.3525069634579169E-12</v>
      </c>
      <c r="R198" s="60">
        <f t="shared" si="191"/>
        <v>293.33333333333468</v>
      </c>
      <c r="S198" s="60">
        <f ca="1">AVERAGE(OFFSET($R$3,0,0,'Données projet'!$E$9+1,1))-AVERAGE(OFFSET($H$3,0,0,'Données projet'!$E$9+1,1))</f>
        <v>288.82868507674738</v>
      </c>
      <c r="T198" s="60">
        <f t="shared" si="204"/>
        <v>283.48738729114024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-1.1368683772161603E-13</v>
      </c>
      <c r="AJ198" s="14">
        <f>AI198*VLOOKUP('Données projet'!$B$10,Paramètres!$A$1:$I$89,3,0)*VLOOKUP('Données projet'!$B$10,Paramètres!$A$1:$I$89,5,0)</f>
        <v>-6.3550942286383367E-14</v>
      </c>
      <c r="AK198" s="14" t="e">
        <f t="shared" si="164"/>
        <v>#NUM!</v>
      </c>
      <c r="AL198" s="22" t="e">
        <f t="shared" si="165"/>
        <v>#NUM!</v>
      </c>
      <c r="AM198" s="60" t="e">
        <f t="shared" si="193"/>
        <v>#NUM!</v>
      </c>
      <c r="AN198" s="60">
        <f ca="1">AVERAGE(OFFSET($AM$3,0,0,'Données projet'!$E$10+1,1))-AVERAGE(OFFSET($H$3,0,0,'Données projet'!$E$10+1,1))</f>
        <v>336.06378061174178</v>
      </c>
      <c r="AO198" s="60">
        <f t="shared" si="205"/>
        <v>440.84111898279565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6.6713629119597716E-24</v>
      </c>
      <c r="AX198" s="23">
        <f t="shared" si="166"/>
        <v>6.6713629119597716E-24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-2.2737367544323206E-13</v>
      </c>
      <c r="BE198" s="14">
        <f>BD198*VLOOKUP('Données projet'!$B$11,Paramètres!$A$1:$I$89,3,0)*VLOOKUP('Données projet'!$B$11,Paramètres!$A$1:$I$89,5,0)</f>
        <v>-2.4474502424709499E-13</v>
      </c>
      <c r="BF198" s="14" t="e">
        <f t="shared" si="167"/>
        <v>#NUM!</v>
      </c>
      <c r="BG198" s="22" t="e">
        <f t="shared" si="168"/>
        <v>#NUM!</v>
      </c>
      <c r="BH198" s="60" t="e">
        <f t="shared" si="194"/>
        <v>#NUM!</v>
      </c>
      <c r="BI198" s="60">
        <f ca="1">AVERAGE(OFFSET($BH$3,0,0,'Données projet'!$E$11+1,1))-AVERAGE(OFFSET($H$3,0,0,'Données projet'!$E$11+1,1))</f>
        <v>502.13913277311798</v>
      </c>
      <c r="BJ198" s="60">
        <f t="shared" si="206"/>
        <v>267.2998309535638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-1.1368683772161603E-13</v>
      </c>
      <c r="BZ198" s="14">
        <f>BY198*VLOOKUP('Données projet'!$B$12,Paramètres!$A$1:$I$89,3,0)*VLOOKUP('Données projet'!$B$12,Paramètres!$A$1:$I$89,5,0)</f>
        <v>-4.5815795601811263E-14</v>
      </c>
      <c r="CA198" s="14" t="e">
        <f t="shared" si="170"/>
        <v>#NUM!</v>
      </c>
      <c r="CB198" s="22" t="e">
        <f t="shared" si="171"/>
        <v>#NUM!</v>
      </c>
      <c r="CC198" s="60" t="e">
        <f t="shared" si="195"/>
        <v>#NUM!</v>
      </c>
      <c r="CD198" s="60">
        <f ca="1">AVERAGE(OFFSET($CC$3,0,0,'Données projet'!$E$12+1,1))-AVERAGE(OFFSET($H$3,0,0,'Données projet'!$E$12+1,1))</f>
        <v>384.19543823695972</v>
      </c>
      <c r="CE198" s="60">
        <f t="shared" si="207"/>
        <v>302.1437482177551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0.37399849547357128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0.37399849547357128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1.7053025658242404E-13</v>
      </c>
      <c r="CU198" s="18">
        <f>CT198*VLOOKUP('Données projet'!$B$13,Paramètres!$A$1:$I$89,3,0)*VLOOKUP('Données projet'!$B$13,Paramètres!$A$1:$I$89,5,0)</f>
        <v>1.250327841262333E-13</v>
      </c>
      <c r="CV198" s="14">
        <f t="shared" si="173"/>
        <v>1.8301318724634299E-12</v>
      </c>
      <c r="CW198" s="22">
        <f t="shared" si="174"/>
        <v>3.405245110226996E-12</v>
      </c>
      <c r="CX198" s="60">
        <f t="shared" si="196"/>
        <v>293.33333333333672</v>
      </c>
      <c r="CY198" s="60">
        <f ca="1">AVERAGE(OFFSET($CX$3,0,0,'Données projet'!$E$13+1,1))-AVERAGE(OFFSET($H$3,0,0,'Données projet'!$E$13+1,1))</f>
        <v>395.07658026471302</v>
      </c>
      <c r="CZ198" s="60">
        <f t="shared" si="208"/>
        <v>366.07517477284938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0" t="e">
        <f t="shared" si="197"/>
        <v>#N/A</v>
      </c>
      <c r="DT198" s="60" t="e">
        <f ca="1">AVERAGE(OFFSET($DS$3,0,0,'Données projet'!$E$14+1,1))-AVERAGE(OFFSET($H$3,0,0,'Données projet'!$E$14+1,1))</f>
        <v>#N/A</v>
      </c>
      <c r="DU198" s="60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0" t="e">
        <f t="shared" si="198"/>
        <v>#N/A</v>
      </c>
      <c r="EO198" s="60" t="e">
        <f ca="1">AVERAGE(OFFSET($EN$3,0,0,'Données projet'!$E$15+1,1))-AVERAGE(OFFSET($H$3,0,0,'Données projet'!$E$15+1,1))</f>
        <v>#N/A</v>
      </c>
      <c r="EP198" s="60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0" t="e">
        <f t="shared" si="199"/>
        <v>#N/A</v>
      </c>
      <c r="FJ198" s="60" t="e">
        <f ca="1">AVERAGE(OFFSET($FI$3,0,0,'Données projet'!$E$16+1,1))-AVERAGE(OFFSET($H$3,0,0,'Données projet'!$E$16+1,1))</f>
        <v>#N/A</v>
      </c>
      <c r="FK198" s="60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0" t="e">
        <f t="shared" si="200"/>
        <v>#N/A</v>
      </c>
      <c r="GE198" s="60" t="e">
        <f ca="1">AVERAGE(OFFSET($GD$3,0,0,'Données projet'!$E$17+1,1))-AVERAGE(OFFSET($H$3,0,0,'Données projet'!$E$17+1,1))</f>
        <v>#N/A</v>
      </c>
      <c r="GF198" s="60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0" t="e">
        <f t="shared" si="201"/>
        <v>#N/A</v>
      </c>
      <c r="GZ198" s="60" t="e">
        <f ca="1">AVERAGE(OFFSET($GY$3,0,0,'Données projet'!$E$18+1,1))-AVERAGE(OFFSET($H$3,0,0,'Données projet'!$E$18+1,1))</f>
        <v>#N/A</v>
      </c>
      <c r="HA198" s="60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8">
        <f t="shared" si="192"/>
        <v>256.66666666666669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5.6843418860808015E-14</v>
      </c>
      <c r="O199" s="14">
        <f>N199*VLOOKUP('Données projet'!$B$9,Paramètres!$A$1:$I$89,3,0)*VLOOKUP('Données projet'!$B$9,Paramètres!$A$1:$I$89,5,0)</f>
        <v>4.4337866711430253E-14</v>
      </c>
      <c r="P199" s="14">
        <f t="shared" si="203"/>
        <v>7.3222115536967035E-13</v>
      </c>
      <c r="Q199" s="22">
        <f t="shared" si="162"/>
        <v>1.3525069634579169E-12</v>
      </c>
      <c r="R199" s="60">
        <f t="shared" si="191"/>
        <v>293.33333333333468</v>
      </c>
      <c r="S199" s="60">
        <f ca="1">AVERAGE(OFFSET($R$3,0,0,'Données projet'!$E$9+1,1))-AVERAGE(OFFSET($H$3,0,0,'Données projet'!$E$9+1,1))</f>
        <v>288.82868507674738</v>
      </c>
      <c r="T199" s="60">
        <f t="shared" si="204"/>
        <v>283.48738729114024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-1.1368683772161603E-13</v>
      </c>
      <c r="AJ199" s="14">
        <f>AI199*VLOOKUP('Données projet'!$B$10,Paramètres!$A$1:$I$89,3,0)*VLOOKUP('Données projet'!$B$10,Paramètres!$A$1:$I$89,5,0)</f>
        <v>-6.3550942286383367E-14</v>
      </c>
      <c r="AK199" s="14" t="e">
        <f t="shared" si="164"/>
        <v>#NUM!</v>
      </c>
      <c r="AL199" s="22" t="e">
        <f t="shared" si="165"/>
        <v>#NUM!</v>
      </c>
      <c r="AM199" s="60" t="e">
        <f t="shared" si="193"/>
        <v>#NUM!</v>
      </c>
      <c r="AN199" s="60">
        <f ca="1">AVERAGE(OFFSET($AM$3,0,0,'Données projet'!$E$10+1,1))-AVERAGE(OFFSET($H$3,0,0,'Données projet'!$E$10+1,1))</f>
        <v>336.06378061174178</v>
      </c>
      <c r="AO199" s="60">
        <f t="shared" si="205"/>
        <v>440.84111898279565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4.7173659548031869E-24</v>
      </c>
      <c r="AX199" s="23">
        <f t="shared" si="166"/>
        <v>4.7173659548031869E-24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-2.2737367544323206E-13</v>
      </c>
      <c r="BE199" s="14">
        <f>BD199*VLOOKUP('Données projet'!$B$11,Paramètres!$A$1:$I$89,3,0)*VLOOKUP('Données projet'!$B$11,Paramètres!$A$1:$I$89,5,0)</f>
        <v>-2.4474502424709499E-13</v>
      </c>
      <c r="BF199" s="14" t="e">
        <f t="shared" si="167"/>
        <v>#NUM!</v>
      </c>
      <c r="BG199" s="22" t="e">
        <f t="shared" si="168"/>
        <v>#NUM!</v>
      </c>
      <c r="BH199" s="60" t="e">
        <f t="shared" si="194"/>
        <v>#NUM!</v>
      </c>
      <c r="BI199" s="60">
        <f ca="1">AVERAGE(OFFSET($BH$3,0,0,'Données projet'!$E$11+1,1))-AVERAGE(OFFSET($H$3,0,0,'Données projet'!$E$11+1,1))</f>
        <v>502.13913277311798</v>
      </c>
      <c r="BJ199" s="60">
        <f t="shared" si="206"/>
        <v>267.2998309535638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-1.1368683772161603E-13</v>
      </c>
      <c r="BZ199" s="14">
        <f>BY199*VLOOKUP('Données projet'!$B$12,Paramètres!$A$1:$I$89,3,0)*VLOOKUP('Données projet'!$B$12,Paramètres!$A$1:$I$89,5,0)</f>
        <v>-4.5815795601811263E-14</v>
      </c>
      <c r="CA199" s="14" t="e">
        <f t="shared" si="170"/>
        <v>#NUM!</v>
      </c>
      <c r="CB199" s="22" t="e">
        <f t="shared" si="171"/>
        <v>#NUM!</v>
      </c>
      <c r="CC199" s="60" t="e">
        <f t="shared" si="195"/>
        <v>#NUM!</v>
      </c>
      <c r="CD199" s="60">
        <f ca="1">AVERAGE(OFFSET($CC$3,0,0,'Données projet'!$E$12+1,1))-AVERAGE(OFFSET($H$3,0,0,'Données projet'!$E$12+1,1))</f>
        <v>384.19543823695972</v>
      </c>
      <c r="CE199" s="60">
        <f t="shared" si="207"/>
        <v>302.1437482177551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0.36377148694712036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0.36377148694712036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1.7053025658242404E-13</v>
      </c>
      <c r="CU199" s="18">
        <f>CT199*VLOOKUP('Données projet'!$B$13,Paramètres!$A$1:$I$89,3,0)*VLOOKUP('Données projet'!$B$13,Paramètres!$A$1:$I$89,5,0)</f>
        <v>1.250327841262333E-13</v>
      </c>
      <c r="CV199" s="14">
        <f t="shared" si="173"/>
        <v>1.8301318724634299E-12</v>
      </c>
      <c r="CW199" s="22">
        <f t="shared" si="174"/>
        <v>3.405245110226996E-12</v>
      </c>
      <c r="CX199" s="60">
        <f t="shared" si="196"/>
        <v>293.33333333333672</v>
      </c>
      <c r="CY199" s="60">
        <f ca="1">AVERAGE(OFFSET($CX$3,0,0,'Données projet'!$E$13+1,1))-AVERAGE(OFFSET($H$3,0,0,'Données projet'!$E$13+1,1))</f>
        <v>395.07658026471302</v>
      </c>
      <c r="CZ199" s="60">
        <f t="shared" si="208"/>
        <v>366.07517477284938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0" t="e">
        <f t="shared" si="197"/>
        <v>#N/A</v>
      </c>
      <c r="DT199" s="60" t="e">
        <f ca="1">AVERAGE(OFFSET($DS$3,0,0,'Données projet'!$E$14+1,1))-AVERAGE(OFFSET($H$3,0,0,'Données projet'!$E$14+1,1))</f>
        <v>#N/A</v>
      </c>
      <c r="DU199" s="60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0" t="e">
        <f t="shared" si="198"/>
        <v>#N/A</v>
      </c>
      <c r="EO199" s="60" t="e">
        <f ca="1">AVERAGE(OFFSET($EN$3,0,0,'Données projet'!$E$15+1,1))-AVERAGE(OFFSET($H$3,0,0,'Données projet'!$E$15+1,1))</f>
        <v>#N/A</v>
      </c>
      <c r="EP199" s="60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0" t="e">
        <f t="shared" si="199"/>
        <v>#N/A</v>
      </c>
      <c r="FJ199" s="60" t="e">
        <f ca="1">AVERAGE(OFFSET($FI$3,0,0,'Données projet'!$E$16+1,1))-AVERAGE(OFFSET($H$3,0,0,'Données projet'!$E$16+1,1))</f>
        <v>#N/A</v>
      </c>
      <c r="FK199" s="60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0" t="e">
        <f t="shared" si="200"/>
        <v>#N/A</v>
      </c>
      <c r="GE199" s="60" t="e">
        <f ca="1">AVERAGE(OFFSET($GD$3,0,0,'Données projet'!$E$17+1,1))-AVERAGE(OFFSET($H$3,0,0,'Données projet'!$E$17+1,1))</f>
        <v>#N/A</v>
      </c>
      <c r="GF199" s="60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0" t="e">
        <f t="shared" si="201"/>
        <v>#N/A</v>
      </c>
      <c r="GZ199" s="60" t="e">
        <f ca="1">AVERAGE(OFFSET($GY$3,0,0,'Données projet'!$E$18+1,1))-AVERAGE(OFFSET($H$3,0,0,'Données projet'!$E$18+1,1))</f>
        <v>#N/A</v>
      </c>
      <c r="HA199" s="60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8">
        <f t="shared" si="192"/>
        <v>256.66666666666669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5.6843418860808015E-14</v>
      </c>
      <c r="O200" s="14">
        <f>N200*VLOOKUP('Données projet'!$B$9,Paramètres!$A$1:$I$89,3,0)*VLOOKUP('Données projet'!$B$9,Paramètres!$A$1:$I$89,5,0)</f>
        <v>4.4337866711430253E-14</v>
      </c>
      <c r="P200" s="14">
        <f t="shared" si="203"/>
        <v>7.3222115536967035E-13</v>
      </c>
      <c r="Q200" s="22">
        <f t="shared" si="162"/>
        <v>1.3525069634579169E-12</v>
      </c>
      <c r="R200" s="60">
        <f t="shared" si="191"/>
        <v>293.33333333333468</v>
      </c>
      <c r="S200" s="60">
        <f ca="1">AVERAGE(OFFSET($R$3,0,0,'Données projet'!$E$9+1,1))-AVERAGE(OFFSET($H$3,0,0,'Données projet'!$E$9+1,1))</f>
        <v>288.82868507674738</v>
      </c>
      <c r="T200" s="60">
        <f t="shared" si="204"/>
        <v>283.48738729114024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-1.1368683772161603E-13</v>
      </c>
      <c r="AJ200" s="14">
        <f>AI200*VLOOKUP('Données projet'!$B$10,Paramètres!$A$1:$I$89,3,0)*VLOOKUP('Données projet'!$B$10,Paramètres!$A$1:$I$89,5,0)</f>
        <v>-6.3550942286383367E-14</v>
      </c>
      <c r="AK200" s="14" t="e">
        <f t="shared" si="164"/>
        <v>#NUM!</v>
      </c>
      <c r="AL200" s="22" t="e">
        <f t="shared" si="165"/>
        <v>#NUM!</v>
      </c>
      <c r="AM200" s="60" t="e">
        <f t="shared" si="193"/>
        <v>#NUM!</v>
      </c>
      <c r="AN200" s="60">
        <f ca="1">AVERAGE(OFFSET($AM$3,0,0,'Données projet'!$E$10+1,1))-AVERAGE(OFFSET($H$3,0,0,'Données projet'!$E$10+1,1))</f>
        <v>336.06378061174178</v>
      </c>
      <c r="AO200" s="60">
        <f t="shared" si="205"/>
        <v>440.84111898279565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3.3356814559798858E-24</v>
      </c>
      <c r="AX200" s="23">
        <f t="shared" si="166"/>
        <v>3.3356814559798858E-24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-2.2737367544323206E-13</v>
      </c>
      <c r="BE200" s="14">
        <f>BD200*VLOOKUP('Données projet'!$B$11,Paramètres!$A$1:$I$89,3,0)*VLOOKUP('Données projet'!$B$11,Paramètres!$A$1:$I$89,5,0)</f>
        <v>-2.4474502424709499E-13</v>
      </c>
      <c r="BF200" s="14" t="e">
        <f t="shared" si="167"/>
        <v>#NUM!</v>
      </c>
      <c r="BG200" s="22" t="e">
        <f t="shared" si="168"/>
        <v>#NUM!</v>
      </c>
      <c r="BH200" s="60" t="e">
        <f t="shared" si="194"/>
        <v>#NUM!</v>
      </c>
      <c r="BI200" s="60">
        <f ca="1">AVERAGE(OFFSET($BH$3,0,0,'Données projet'!$E$11+1,1))-AVERAGE(OFFSET($H$3,0,0,'Données projet'!$E$11+1,1))</f>
        <v>502.13913277311798</v>
      </c>
      <c r="BJ200" s="60">
        <f t="shared" si="206"/>
        <v>267.2998309535638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-1.1368683772161603E-13</v>
      </c>
      <c r="BZ200" s="14">
        <f>BY200*VLOOKUP('Données projet'!$B$12,Paramètres!$A$1:$I$89,3,0)*VLOOKUP('Données projet'!$B$12,Paramètres!$A$1:$I$89,5,0)</f>
        <v>-4.5815795601811263E-14</v>
      </c>
      <c r="CA200" s="14" t="e">
        <f t="shared" si="170"/>
        <v>#NUM!</v>
      </c>
      <c r="CB200" s="22" t="e">
        <f t="shared" si="171"/>
        <v>#NUM!</v>
      </c>
      <c r="CC200" s="60" t="e">
        <f t="shared" si="195"/>
        <v>#NUM!</v>
      </c>
      <c r="CD200" s="60">
        <f ca="1">AVERAGE(OFFSET($CC$3,0,0,'Données projet'!$E$12+1,1))-AVERAGE(OFFSET($H$3,0,0,'Données projet'!$E$12+1,1))</f>
        <v>384.19543823695972</v>
      </c>
      <c r="CE200" s="60">
        <f t="shared" si="207"/>
        <v>302.1437482177551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0.35382413650664024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0.35382413650664024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1.7053025658242404E-13</v>
      </c>
      <c r="CU200" s="18">
        <f>CT200*VLOOKUP('Données projet'!$B$13,Paramètres!$A$1:$I$89,3,0)*VLOOKUP('Données projet'!$B$13,Paramètres!$A$1:$I$89,5,0)</f>
        <v>1.250327841262333E-13</v>
      </c>
      <c r="CV200" s="14">
        <f t="shared" si="173"/>
        <v>1.8301318724634299E-12</v>
      </c>
      <c r="CW200" s="22">
        <f t="shared" si="174"/>
        <v>3.405245110226996E-12</v>
      </c>
      <c r="CX200" s="60">
        <f t="shared" si="196"/>
        <v>293.33333333333672</v>
      </c>
      <c r="CY200" s="60">
        <f ca="1">AVERAGE(OFFSET($CX$3,0,0,'Données projet'!$E$13+1,1))-AVERAGE(OFFSET($H$3,0,0,'Données projet'!$E$13+1,1))</f>
        <v>395.07658026471302</v>
      </c>
      <c r="CZ200" s="60">
        <f t="shared" si="208"/>
        <v>366.07517477284938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0" t="e">
        <f t="shared" si="197"/>
        <v>#N/A</v>
      </c>
      <c r="DT200" s="60" t="e">
        <f ca="1">AVERAGE(OFFSET($DS$3,0,0,'Données projet'!$E$14+1,1))-AVERAGE(OFFSET($H$3,0,0,'Données projet'!$E$14+1,1))</f>
        <v>#N/A</v>
      </c>
      <c r="DU200" s="60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0" t="e">
        <f t="shared" si="198"/>
        <v>#N/A</v>
      </c>
      <c r="EO200" s="60" t="e">
        <f ca="1">AVERAGE(OFFSET($EN$3,0,0,'Données projet'!$E$15+1,1))-AVERAGE(OFFSET($H$3,0,0,'Données projet'!$E$15+1,1))</f>
        <v>#N/A</v>
      </c>
      <c r="EP200" s="60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0" t="e">
        <f t="shared" si="199"/>
        <v>#N/A</v>
      </c>
      <c r="FJ200" s="60" t="e">
        <f ca="1">AVERAGE(OFFSET($FI$3,0,0,'Données projet'!$E$16+1,1))-AVERAGE(OFFSET($H$3,0,0,'Données projet'!$E$16+1,1))</f>
        <v>#N/A</v>
      </c>
      <c r="FK200" s="60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0" t="e">
        <f t="shared" si="200"/>
        <v>#N/A</v>
      </c>
      <c r="GE200" s="60" t="e">
        <f ca="1">AVERAGE(OFFSET($GD$3,0,0,'Données projet'!$E$17+1,1))-AVERAGE(OFFSET($H$3,0,0,'Données projet'!$E$17+1,1))</f>
        <v>#N/A</v>
      </c>
      <c r="GF200" s="60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0" t="e">
        <f t="shared" si="201"/>
        <v>#N/A</v>
      </c>
      <c r="GZ200" s="60" t="e">
        <f ca="1">AVERAGE(OFFSET($GY$3,0,0,'Données projet'!$E$18+1,1))-AVERAGE(OFFSET($H$3,0,0,'Données projet'!$E$18+1,1))</f>
        <v>#N/A</v>
      </c>
      <c r="HA200" s="60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8">
        <f t="shared" si="192"/>
        <v>256.66666666666669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5.6843418860808015E-14</v>
      </c>
      <c r="O201" s="14">
        <f>N201*VLOOKUP('Données projet'!$B$9,Paramètres!$A$1:$I$89,3,0)*VLOOKUP('Données projet'!$B$9,Paramètres!$A$1:$I$89,5,0)</f>
        <v>4.4337866711430253E-14</v>
      </c>
      <c r="P201" s="14">
        <f t="shared" si="203"/>
        <v>7.3222115536967035E-13</v>
      </c>
      <c r="Q201" s="22">
        <f t="shared" si="162"/>
        <v>1.3525069634579169E-12</v>
      </c>
      <c r="R201" s="60">
        <f t="shared" si="191"/>
        <v>293.33333333333468</v>
      </c>
      <c r="S201" s="60">
        <f ca="1">AVERAGE(OFFSET($R$3,0,0,'Données projet'!$E$9+1,1))-AVERAGE(OFFSET($H$3,0,0,'Données projet'!$E$9+1,1))</f>
        <v>288.82868507674738</v>
      </c>
      <c r="T201" s="60">
        <f t="shared" si="204"/>
        <v>283.48738729114024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-1.1368683772161603E-13</v>
      </c>
      <c r="AJ201" s="14">
        <f>AI201*VLOOKUP('Données projet'!$B$10,Paramètres!$A$1:$I$89,3,0)*VLOOKUP('Données projet'!$B$10,Paramètres!$A$1:$I$89,5,0)</f>
        <v>-6.3550942286383367E-14</v>
      </c>
      <c r="AK201" s="14" t="e">
        <f t="shared" si="164"/>
        <v>#NUM!</v>
      </c>
      <c r="AL201" s="22" t="e">
        <f t="shared" si="165"/>
        <v>#NUM!</v>
      </c>
      <c r="AM201" s="60" t="e">
        <f t="shared" si="193"/>
        <v>#NUM!</v>
      </c>
      <c r="AN201" s="60">
        <f ca="1">AVERAGE(OFFSET($AM$3,0,0,'Données projet'!$E$10+1,1))-AVERAGE(OFFSET($H$3,0,0,'Données projet'!$E$10+1,1))</f>
        <v>336.06378061174178</v>
      </c>
      <c r="AO201" s="60">
        <f t="shared" si="205"/>
        <v>440.84111898279565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2.3586829774015934E-24</v>
      </c>
      <c r="AX201" s="23">
        <f t="shared" si="166"/>
        <v>2.3586829774015934E-24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-2.2737367544323206E-13</v>
      </c>
      <c r="BE201" s="14">
        <f>BD201*VLOOKUP('Données projet'!$B$11,Paramètres!$A$1:$I$89,3,0)*VLOOKUP('Données projet'!$B$11,Paramètres!$A$1:$I$89,5,0)</f>
        <v>-2.4474502424709499E-13</v>
      </c>
      <c r="BF201" s="14" t="e">
        <f t="shared" si="167"/>
        <v>#NUM!</v>
      </c>
      <c r="BG201" s="22" t="e">
        <f t="shared" si="168"/>
        <v>#NUM!</v>
      </c>
      <c r="BH201" s="60" t="e">
        <f t="shared" si="194"/>
        <v>#NUM!</v>
      </c>
      <c r="BI201" s="60">
        <f ca="1">AVERAGE(OFFSET($BH$3,0,0,'Données projet'!$E$11+1,1))-AVERAGE(OFFSET($H$3,0,0,'Données projet'!$E$11+1,1))</f>
        <v>502.13913277311798</v>
      </c>
      <c r="BJ201" s="60">
        <f t="shared" si="206"/>
        <v>267.2998309535638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-1.1368683772161603E-13</v>
      </c>
      <c r="BZ201" s="14">
        <f>BY201*VLOOKUP('Données projet'!$B$12,Paramètres!$A$1:$I$89,3,0)*VLOOKUP('Données projet'!$B$12,Paramètres!$A$1:$I$89,5,0)</f>
        <v>-4.5815795601811263E-14</v>
      </c>
      <c r="CA201" s="14" t="e">
        <f t="shared" si="170"/>
        <v>#NUM!</v>
      </c>
      <c r="CB201" s="22" t="e">
        <f t="shared" si="171"/>
        <v>#NUM!</v>
      </c>
      <c r="CC201" s="60" t="e">
        <f t="shared" si="195"/>
        <v>#NUM!</v>
      </c>
      <c r="CD201" s="60">
        <f ca="1">AVERAGE(OFFSET($CC$3,0,0,'Données projet'!$E$12+1,1))-AVERAGE(OFFSET($H$3,0,0,'Données projet'!$E$12+1,1))</f>
        <v>384.19543823695972</v>
      </c>
      <c r="CE201" s="60">
        <f t="shared" si="207"/>
        <v>302.1437482177551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0.34414879688706351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0.34414879688706351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1.7053025658242404E-13</v>
      </c>
      <c r="CU201" s="18">
        <f>CT201*VLOOKUP('Données projet'!$B$13,Paramètres!$A$1:$I$89,3,0)*VLOOKUP('Données projet'!$B$13,Paramètres!$A$1:$I$89,5,0)</f>
        <v>1.250327841262333E-13</v>
      </c>
      <c r="CV201" s="14">
        <f t="shared" si="173"/>
        <v>1.8301318724634299E-12</v>
      </c>
      <c r="CW201" s="22">
        <f t="shared" si="174"/>
        <v>3.405245110226996E-12</v>
      </c>
      <c r="CX201" s="60">
        <f t="shared" si="196"/>
        <v>293.33333333333672</v>
      </c>
      <c r="CY201" s="60">
        <f ca="1">AVERAGE(OFFSET($CX$3,0,0,'Données projet'!$E$13+1,1))-AVERAGE(OFFSET($H$3,0,0,'Données projet'!$E$13+1,1))</f>
        <v>395.07658026471302</v>
      </c>
      <c r="CZ201" s="60">
        <f t="shared" si="208"/>
        <v>366.07517477284938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0" t="e">
        <f t="shared" si="197"/>
        <v>#N/A</v>
      </c>
      <c r="DT201" s="60" t="e">
        <f ca="1">AVERAGE(OFFSET($DS$3,0,0,'Données projet'!$E$14+1,1))-AVERAGE(OFFSET($H$3,0,0,'Données projet'!$E$14+1,1))</f>
        <v>#N/A</v>
      </c>
      <c r="DU201" s="60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0" t="e">
        <f t="shared" si="198"/>
        <v>#N/A</v>
      </c>
      <c r="EO201" s="60" t="e">
        <f ca="1">AVERAGE(OFFSET($EN$3,0,0,'Données projet'!$E$15+1,1))-AVERAGE(OFFSET($H$3,0,0,'Données projet'!$E$15+1,1))</f>
        <v>#N/A</v>
      </c>
      <c r="EP201" s="60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0" t="e">
        <f t="shared" si="199"/>
        <v>#N/A</v>
      </c>
      <c r="FJ201" s="60" t="e">
        <f ca="1">AVERAGE(OFFSET($FI$3,0,0,'Données projet'!$E$16+1,1))-AVERAGE(OFFSET($H$3,0,0,'Données projet'!$E$16+1,1))</f>
        <v>#N/A</v>
      </c>
      <c r="FK201" s="60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0" t="e">
        <f t="shared" si="200"/>
        <v>#N/A</v>
      </c>
      <c r="GE201" s="60" t="e">
        <f ca="1">AVERAGE(OFFSET($GD$3,0,0,'Données projet'!$E$17+1,1))-AVERAGE(OFFSET($H$3,0,0,'Données projet'!$E$17+1,1))</f>
        <v>#N/A</v>
      </c>
      <c r="GF201" s="60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0" t="e">
        <f t="shared" si="201"/>
        <v>#N/A</v>
      </c>
      <c r="GZ201" s="60" t="e">
        <f ca="1">AVERAGE(OFFSET($GY$3,0,0,'Données projet'!$E$18+1,1))-AVERAGE(OFFSET($H$3,0,0,'Données projet'!$E$18+1,1))</f>
        <v>#N/A</v>
      </c>
      <c r="HA201" s="60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8">
        <f t="shared" si="192"/>
        <v>256.66666666666669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5.6843418860808015E-14</v>
      </c>
      <c r="O202" s="14">
        <f>N202*VLOOKUP('Données projet'!$B$9,Paramètres!$A$1:$I$89,3,0)*VLOOKUP('Données projet'!$B$9,Paramètres!$A$1:$I$89,5,0)</f>
        <v>4.4337866711430253E-14</v>
      </c>
      <c r="P202" s="14">
        <f t="shared" si="203"/>
        <v>7.3222115536967035E-13</v>
      </c>
      <c r="Q202" s="22">
        <f t="shared" si="162"/>
        <v>1.3525069634579169E-12</v>
      </c>
      <c r="R202" s="60">
        <f t="shared" si="191"/>
        <v>293.33333333333468</v>
      </c>
      <c r="S202" s="60">
        <f ca="1">AVERAGE(OFFSET($R$3,0,0,'Données projet'!$E$9+1,1))-AVERAGE(OFFSET($H$3,0,0,'Données projet'!$E$9+1,1))</f>
        <v>288.82868507674738</v>
      </c>
      <c r="T202" s="60">
        <f t="shared" si="204"/>
        <v>283.48738729114024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-1.1368683772161603E-13</v>
      </c>
      <c r="AJ202" s="14">
        <f>AI202*VLOOKUP('Données projet'!$B$10,Paramètres!$A$1:$I$89,3,0)*VLOOKUP('Données projet'!$B$10,Paramètres!$A$1:$I$89,5,0)</f>
        <v>-6.3550942286383367E-14</v>
      </c>
      <c r="AK202" s="14" t="e">
        <f t="shared" si="164"/>
        <v>#NUM!</v>
      </c>
      <c r="AL202" s="22" t="e">
        <f t="shared" si="165"/>
        <v>#NUM!</v>
      </c>
      <c r="AM202" s="60" t="e">
        <f t="shared" si="193"/>
        <v>#NUM!</v>
      </c>
      <c r="AN202" s="60">
        <f ca="1">AVERAGE(OFFSET($AM$3,0,0,'Données projet'!$E$10+1,1))-AVERAGE(OFFSET($H$3,0,0,'Données projet'!$E$10+1,1))</f>
        <v>336.06378061174178</v>
      </c>
      <c r="AO202" s="60">
        <f t="shared" si="205"/>
        <v>440.84111898279565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1.6678407279899429E-24</v>
      </c>
      <c r="AX202" s="23">
        <f t="shared" si="166"/>
        <v>1.6678407279899429E-24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-2.2737367544323206E-13</v>
      </c>
      <c r="BE202" s="14">
        <f>BD202*VLOOKUP('Données projet'!$B$11,Paramètres!$A$1:$I$89,3,0)*VLOOKUP('Données projet'!$B$11,Paramètres!$A$1:$I$89,5,0)</f>
        <v>-2.4474502424709499E-13</v>
      </c>
      <c r="BF202" s="14" t="e">
        <f t="shared" si="167"/>
        <v>#NUM!</v>
      </c>
      <c r="BG202" s="22" t="e">
        <f t="shared" si="168"/>
        <v>#NUM!</v>
      </c>
      <c r="BH202" s="60" t="e">
        <f t="shared" si="194"/>
        <v>#NUM!</v>
      </c>
      <c r="BI202" s="60">
        <f ca="1">AVERAGE(OFFSET($BH$3,0,0,'Données projet'!$E$11+1,1))-AVERAGE(OFFSET($H$3,0,0,'Données projet'!$E$11+1,1))</f>
        <v>502.13913277311798</v>
      </c>
      <c r="BJ202" s="60">
        <f t="shared" si="206"/>
        <v>267.2998309535638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-1.1368683772161603E-13</v>
      </c>
      <c r="BZ202" s="14">
        <f>BY202*VLOOKUP('Données projet'!$B$12,Paramètres!$A$1:$I$89,3,0)*VLOOKUP('Données projet'!$B$12,Paramètres!$A$1:$I$89,5,0)</f>
        <v>-4.5815795601811263E-14</v>
      </c>
      <c r="CA202" s="14" t="e">
        <f t="shared" si="170"/>
        <v>#NUM!</v>
      </c>
      <c r="CB202" s="22" t="e">
        <f t="shared" si="171"/>
        <v>#NUM!</v>
      </c>
      <c r="CC202" s="60" t="e">
        <f t="shared" si="195"/>
        <v>#NUM!</v>
      </c>
      <c r="CD202" s="60">
        <f ca="1">AVERAGE(OFFSET($CC$3,0,0,'Données projet'!$E$12+1,1))-AVERAGE(OFFSET($H$3,0,0,'Données projet'!$E$12+1,1))</f>
        <v>384.19543823695972</v>
      </c>
      <c r="CE202" s="60">
        <f t="shared" si="207"/>
        <v>302.1437482177551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0.33473802993818808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0.33473802993818808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1.7053025658242404E-13</v>
      </c>
      <c r="CU202" s="18">
        <f>CT202*VLOOKUP('Données projet'!$B$13,Paramètres!$A$1:$I$89,3,0)*VLOOKUP('Données projet'!$B$13,Paramètres!$A$1:$I$89,5,0)</f>
        <v>1.250327841262333E-13</v>
      </c>
      <c r="CV202" s="14">
        <f t="shared" si="173"/>
        <v>1.8301318724634299E-12</v>
      </c>
      <c r="CW202" s="22">
        <f t="shared" si="174"/>
        <v>3.405245110226996E-12</v>
      </c>
      <c r="CX202" s="60">
        <f t="shared" si="196"/>
        <v>293.33333333333672</v>
      </c>
      <c r="CY202" s="60">
        <f ca="1">AVERAGE(OFFSET($CX$3,0,0,'Données projet'!$E$13+1,1))-AVERAGE(OFFSET($H$3,0,0,'Données projet'!$E$13+1,1))</f>
        <v>395.07658026471302</v>
      </c>
      <c r="CZ202" s="60">
        <f t="shared" si="208"/>
        <v>366.07517477284938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0" t="e">
        <f t="shared" si="197"/>
        <v>#N/A</v>
      </c>
      <c r="DT202" s="60" t="e">
        <f ca="1">AVERAGE(OFFSET($DS$3,0,0,'Données projet'!$E$14+1,1))-AVERAGE(OFFSET($H$3,0,0,'Données projet'!$E$14+1,1))</f>
        <v>#N/A</v>
      </c>
      <c r="DU202" s="60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0" t="e">
        <f t="shared" si="198"/>
        <v>#N/A</v>
      </c>
      <c r="EO202" s="60" t="e">
        <f ca="1">AVERAGE(OFFSET($EN$3,0,0,'Données projet'!$E$15+1,1))-AVERAGE(OFFSET($H$3,0,0,'Données projet'!$E$15+1,1))</f>
        <v>#N/A</v>
      </c>
      <c r="EP202" s="60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0" t="e">
        <f t="shared" si="199"/>
        <v>#N/A</v>
      </c>
      <c r="FJ202" s="60" t="e">
        <f ca="1">AVERAGE(OFFSET($FI$3,0,0,'Données projet'!$E$16+1,1))-AVERAGE(OFFSET($H$3,0,0,'Données projet'!$E$16+1,1))</f>
        <v>#N/A</v>
      </c>
      <c r="FK202" s="60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0" t="e">
        <f t="shared" si="200"/>
        <v>#N/A</v>
      </c>
      <c r="GE202" s="60" t="e">
        <f ca="1">AVERAGE(OFFSET($GD$3,0,0,'Données projet'!$E$17+1,1))-AVERAGE(OFFSET($H$3,0,0,'Données projet'!$E$17+1,1))</f>
        <v>#N/A</v>
      </c>
      <c r="GF202" s="60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0" t="e">
        <f t="shared" si="201"/>
        <v>#N/A</v>
      </c>
      <c r="GZ202" s="60" t="e">
        <f ca="1">AVERAGE(OFFSET($GY$3,0,0,'Données projet'!$E$18+1,1))-AVERAGE(OFFSET($H$3,0,0,'Données projet'!$E$18+1,1))</f>
        <v>#N/A</v>
      </c>
      <c r="HA202" s="60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8">
        <f t="shared" si="192"/>
        <v>256.66666666666669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5.6843418860808015E-14</v>
      </c>
      <c r="O203" s="14">
        <f>N203*VLOOKUP('Données projet'!$B$9,Paramètres!$A$1:$I$89,3,0)*VLOOKUP('Données projet'!$B$9,Paramètres!$A$1:$I$89,5,0)</f>
        <v>4.4337866711430253E-14</v>
      </c>
      <c r="P203" s="14">
        <f t="shared" si="203"/>
        <v>7.3222115536967035E-13</v>
      </c>
      <c r="Q203" s="22">
        <f t="shared" si="162"/>
        <v>1.3525069634579169E-12</v>
      </c>
      <c r="R203" s="60">
        <f t="shared" si="191"/>
        <v>293.33333333333468</v>
      </c>
      <c r="S203" s="60">
        <f ca="1">AVERAGE(OFFSET($R$3,0,0,'Données projet'!$E$9+1,1))-AVERAGE(OFFSET($H$3,0,0,'Données projet'!$E$9+1,1))</f>
        <v>288.82868507674738</v>
      </c>
      <c r="T203" s="60">
        <f t="shared" si="204"/>
        <v>283.48738729114024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-1.1368683772161603E-13</v>
      </c>
      <c r="AJ203" s="14">
        <f>AI203*VLOOKUP('Données projet'!$B$10,Paramètres!$A$1:$I$89,3,0)*VLOOKUP('Données projet'!$B$10,Paramètres!$A$1:$I$89,5,0)</f>
        <v>-6.3550942286383367E-14</v>
      </c>
      <c r="AK203" s="14" t="e">
        <f t="shared" si="164"/>
        <v>#NUM!</v>
      </c>
      <c r="AL203" s="22" t="e">
        <f t="shared" si="165"/>
        <v>#NUM!</v>
      </c>
      <c r="AM203" s="60" t="e">
        <f t="shared" si="193"/>
        <v>#NUM!</v>
      </c>
      <c r="AN203" s="60">
        <f ca="1">AVERAGE(OFFSET($AM$3,0,0,'Données projet'!$E$10+1,1))-AVERAGE(OFFSET($H$3,0,0,'Données projet'!$E$10+1,1))</f>
        <v>336.06378061174178</v>
      </c>
      <c r="AO203" s="60">
        <f t="shared" si="205"/>
        <v>440.84111898279565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1.1793414887007967E-24</v>
      </c>
      <c r="AX203" s="23">
        <f t="shared" si="166"/>
        <v>1.1793414887007967E-24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-2.2737367544323206E-13</v>
      </c>
      <c r="BE203" s="14">
        <f>BD203*VLOOKUP('Données projet'!$B$11,Paramètres!$A$1:$I$89,3,0)*VLOOKUP('Données projet'!$B$11,Paramètres!$A$1:$I$89,5,0)</f>
        <v>-2.4474502424709499E-13</v>
      </c>
      <c r="BF203" s="14" t="e">
        <f t="shared" si="167"/>
        <v>#NUM!</v>
      </c>
      <c r="BG203" s="22" t="e">
        <f t="shared" si="168"/>
        <v>#NUM!</v>
      </c>
      <c r="BH203" s="60" t="e">
        <f t="shared" si="194"/>
        <v>#NUM!</v>
      </c>
      <c r="BI203" s="60">
        <f ca="1">AVERAGE(OFFSET($BH$3,0,0,'Données projet'!$E$11+1,1))-AVERAGE(OFFSET($H$3,0,0,'Données projet'!$E$11+1,1))</f>
        <v>502.13913277311798</v>
      </c>
      <c r="BJ203" s="60">
        <f t="shared" si="206"/>
        <v>267.2998309535638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-1.1368683772161603E-13</v>
      </c>
      <c r="BZ203" s="14">
        <f>BY203*VLOOKUP('Données projet'!$B$12,Paramètres!$A$1:$I$89,3,0)*VLOOKUP('Données projet'!$B$12,Paramètres!$A$1:$I$89,5,0)</f>
        <v>-4.5815795601811263E-14</v>
      </c>
      <c r="CA203" s="14" t="e">
        <f t="shared" si="170"/>
        <v>#NUM!</v>
      </c>
      <c r="CB203" s="22" t="e">
        <f t="shared" si="171"/>
        <v>#NUM!</v>
      </c>
      <c r="CC203" s="60" t="e">
        <f t="shared" si="195"/>
        <v>#NUM!</v>
      </c>
      <c r="CD203" s="60">
        <f ca="1">AVERAGE(OFFSET($CC$3,0,0,'Données projet'!$E$12+1,1))-AVERAGE(OFFSET($H$3,0,0,'Données projet'!$E$12+1,1))</f>
        <v>384.19543823695972</v>
      </c>
      <c r="CE203" s="60">
        <f t="shared" si="207"/>
        <v>302.1437482177551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0.32558460090642038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0.32558460090642038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1.7053025658242404E-13</v>
      </c>
      <c r="CU203" s="18">
        <f>CT203*VLOOKUP('Données projet'!$B$13,Paramètres!$A$1:$I$89,3,0)*VLOOKUP('Données projet'!$B$13,Paramètres!$A$1:$I$89,5,0)</f>
        <v>1.250327841262333E-13</v>
      </c>
      <c r="CV203" s="14">
        <f t="shared" si="173"/>
        <v>1.8301318724634299E-12</v>
      </c>
      <c r="CW203" s="22">
        <f t="shared" si="174"/>
        <v>3.405245110226996E-12</v>
      </c>
      <c r="CX203" s="60">
        <f t="shared" si="196"/>
        <v>293.33333333333672</v>
      </c>
      <c r="CY203" s="60">
        <f ca="1">AVERAGE(OFFSET($CX$3,0,0,'Données projet'!$E$13+1,1))-AVERAGE(OFFSET($H$3,0,0,'Données projet'!$E$13+1,1))</f>
        <v>395.07658026471302</v>
      </c>
      <c r="CZ203" s="60">
        <f t="shared" si="208"/>
        <v>366.07517477284938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0" t="e">
        <f t="shared" si="197"/>
        <v>#N/A</v>
      </c>
      <c r="DT203" s="60" t="e">
        <f ca="1">AVERAGE(OFFSET($DS$3,0,0,'Données projet'!$E$14+1,1))-AVERAGE(OFFSET($H$3,0,0,'Données projet'!$E$14+1,1))</f>
        <v>#N/A</v>
      </c>
      <c r="DU203" s="60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0" t="e">
        <f t="shared" si="198"/>
        <v>#N/A</v>
      </c>
      <c r="EO203" s="60" t="e">
        <f ca="1">AVERAGE(OFFSET($EN$3,0,0,'Données projet'!$E$15+1,1))-AVERAGE(OFFSET($H$3,0,0,'Données projet'!$E$15+1,1))</f>
        <v>#N/A</v>
      </c>
      <c r="EP203" s="60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0" t="e">
        <f t="shared" si="199"/>
        <v>#N/A</v>
      </c>
      <c r="FJ203" s="60" t="e">
        <f ca="1">AVERAGE(OFFSET($FI$3,0,0,'Données projet'!$E$16+1,1))-AVERAGE(OFFSET($H$3,0,0,'Données projet'!$E$16+1,1))</f>
        <v>#N/A</v>
      </c>
      <c r="FK203" s="60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0" t="e">
        <f t="shared" si="200"/>
        <v>#N/A</v>
      </c>
      <c r="GE203" s="60" t="e">
        <f ca="1">AVERAGE(OFFSET($GD$3,0,0,'Données projet'!$E$17+1,1))-AVERAGE(OFFSET($H$3,0,0,'Données projet'!$E$17+1,1))</f>
        <v>#N/A</v>
      </c>
      <c r="GF203" s="60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0" t="e">
        <f t="shared" si="201"/>
        <v>#N/A</v>
      </c>
      <c r="GZ203" s="60" t="e">
        <f ca="1">AVERAGE(OFFSET($GY$3,0,0,'Données projet'!$E$18+1,1))-AVERAGE(OFFSET($H$3,0,0,'Données projet'!$E$18+1,1))</f>
        <v>#N/A</v>
      </c>
      <c r="HA203" s="60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1.2788040393997409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1.3477630745024085</v>
      </c>
      <c r="BA205" s="86">
        <f>EXP(LN('Données projet'!B88)/'Données projet'!A88)</f>
        <v>1.2054868146447177</v>
      </c>
      <c r="BV205" s="86">
        <f>EXP(LN('Données projet'!B114)/'Données projet'!A114)</f>
        <v>1.3040308950684205</v>
      </c>
      <c r="CQ205" s="86">
        <f>EXP(LN('Données projet'!B140)/'Données projet'!A140)</f>
        <v>1.3409598814794317</v>
      </c>
      <c r="DL205" s="86" t="e">
        <f>EXP(LN('Données projet'!B166)/'Données projet'!A166)</f>
        <v>#NUM!</v>
      </c>
      <c r="EG205" s="86" t="e">
        <f>EXP(LN('Données projet'!B192)/'Données projet'!A192)</f>
        <v>#NUM!</v>
      </c>
      <c r="FB205" s="86" t="e">
        <f>EXP(LN('Données projet'!B218)/'Données projet'!A218)</f>
        <v>#NUM!</v>
      </c>
      <c r="FW205" s="86" t="e">
        <f>EXP(LN('Données projet'!B244)/'Données projet'!A244)</f>
        <v>#NUM!</v>
      </c>
      <c r="GR205" s="86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5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6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5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7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7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6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5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6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opLeftCell="A4" zoomScaleNormal="100" workbookViewId="0">
      <selection activeCell="L16" activeCellId="3" sqref="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6" t="s">
        <v>271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8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Merisier</v>
      </c>
      <c r="B6" s="153">
        <f>'Données projet'!D9</f>
        <v>0.19970200710906805</v>
      </c>
      <c r="C6" s="154">
        <f ca="1">IF(OR('Données projet'!B9="",'Données projet'!C9="",'Données projet'!C9=0%),0,Calculateur!S3)</f>
        <v>288.82868507674738</v>
      </c>
      <c r="D6" s="154">
        <f>IF(OR('Données projet'!B9="",'Données projet'!C9="",'Données projet'!C9=0%),0,Calculateur!T3)</f>
        <v>283.48738729114024</v>
      </c>
      <c r="E6" s="154">
        <f ca="1">MIN(C6,D6)</f>
        <v>283.48738729114024</v>
      </c>
      <c r="F6" s="154">
        <f ca="1">E6*B6</f>
        <v>56.613000232146412</v>
      </c>
      <c r="G6" s="154">
        <f ca="1">F6*(100%-'Données projet'!$C$24)*(100%-'Données projet'!$C$25)*(100%-'Données projet'!$C$26)*(100%-'Données projet'!$C$27)</f>
        <v>50.951700208931769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2.7459025977496858</v>
      </c>
      <c r="K6" s="158">
        <f>J6*(100%-'Données projet'!$C$24)*(100%-'Données projet'!$C$25)*(100%-'Données projet'!$C$26)*(100%-'Données projet'!$C$27)</f>
        <v>2.4713123379747173</v>
      </c>
      <c r="L6" s="159">
        <f ca="1">G6+I6+K6</f>
        <v>53.423012546906484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Douglas</v>
      </c>
      <c r="B7" s="161">
        <f>'Données projet'!D10</f>
        <v>0.17751289520806052</v>
      </c>
      <c r="C7" s="154">
        <f ca="1">IF(OR('Données projet'!B10="",'Données projet'!C10="",'Données projet'!C10=0%),0,Calculateur!AN3)</f>
        <v>336.06378061174178</v>
      </c>
      <c r="D7" s="154">
        <f>IF(OR('Données projet'!B10="",'Données projet'!C10="",'Données projet'!C10=0%),0,Calculateur!AO3)</f>
        <v>440.84111898279565</v>
      </c>
      <c r="E7" s="154">
        <f t="shared" ref="E7:E15" ca="1" si="0">MIN(C7,D7)</f>
        <v>336.06378061174178</v>
      </c>
      <c r="F7" s="154">
        <f t="shared" ref="F7:F15" ca="1" si="1">E7*B7</f>
        <v>59.655654670956757</v>
      </c>
      <c r="G7" s="154">
        <f ca="1">F7*(100%-'Données projet'!$C$24)*(100%-'Données projet'!$C$25)*(100%-'Données projet'!$C$26)*(100%-'Données projet'!$C$27)</f>
        <v>53.690089203861085</v>
      </c>
      <c r="H7" s="162">
        <f>IF(OR('Données projet'!B10="",'Données projet'!C10="",'Données projet'!C10=0%),0,AVERAGE(Calculateur!$AX$3:$AX$33)*B7)</f>
        <v>1.5670782711576823</v>
      </c>
      <c r="I7" s="156">
        <f>H7*(100%-'Données projet'!$C$24)*(100%-'Données projet'!$C$25)*(100%-'Données projet'!$C$26)*(100%-'Données projet'!$C$27)</f>
        <v>1.410370444041914</v>
      </c>
      <c r="J7" s="157">
        <f>IF(OR('Données projet'!B10="",'Données projet'!C10="",'Données projet'!C10=0%),0,SUM(Calculateur!$AQ$3:$AQ$33)*VLOOKUP('Données projet'!$B$10,Paramètres!$A$1:$I$89,9,0)*B7)</f>
        <v>13.557479097325155</v>
      </c>
      <c r="K7" s="158">
        <f>J7*(100%-'Données projet'!$C$24)*(100%-'Données projet'!$C$25)*(100%-'Données projet'!$C$26)*(100%-'Données projet'!$C$27)</f>
        <v>12.201731187592639</v>
      </c>
      <c r="L7" s="159">
        <f t="shared" ref="L7:L15" ca="1" si="2">G7+I7+K7</f>
        <v>67.302190835495637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Cormier</v>
      </c>
      <c r="B8" s="161">
        <f>'Données projet'!D11</f>
        <v>0.14000988855333135</v>
      </c>
      <c r="C8" s="154">
        <f ca="1">IF(OR('Données projet'!B11="",'Données projet'!C11="",'Données projet'!C11=0%),0,Calculateur!BI3)</f>
        <v>502.13913277311798</v>
      </c>
      <c r="D8" s="154">
        <f>IF(OR('Données projet'!B11="",'Données projet'!C11="",'Données projet'!C11=0%),0,Calculateur!BJ3)</f>
        <v>267.2998309535638</v>
      </c>
      <c r="E8" s="154">
        <f t="shared" ca="1" si="0"/>
        <v>267.2998309535638</v>
      </c>
      <c r="F8" s="154">
        <f t="shared" ca="1" si="1"/>
        <v>37.424619542132774</v>
      </c>
      <c r="G8" s="154">
        <f ca="1">F8*(100%-'Données projet'!$C$24)*(100%-'Données projet'!$C$25)*(100%-'Données projet'!$C$26)*(100%-'Données projet'!$C$27)</f>
        <v>33.682157587919498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0.2800197771066627</v>
      </c>
      <c r="K8" s="158">
        <f>J8*(100%-'Données projet'!$C$24)*(100%-'Données projet'!$C$25)*(100%-'Données projet'!$C$26)*(100%-'Données projet'!$C$27)</f>
        <v>0.25201779939599644</v>
      </c>
      <c r="L8" s="159">
        <f t="shared" ca="1" si="2"/>
        <v>33.934175387315491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Thuya géant</v>
      </c>
      <c r="B9" s="161">
        <f>'Données projet'!D12</f>
        <v>0.12182964962450221</v>
      </c>
      <c r="C9" s="154">
        <f ca="1">IF(OR('Données projet'!B12="",'Données projet'!C12="",'Données projet'!C12=0%),0,Calculateur!CD3)</f>
        <v>384.19543823695972</v>
      </c>
      <c r="D9" s="154">
        <f>IF(OR('Données projet'!B12="",'Données projet'!C12="",'Données projet'!C12=0%),0,Calculateur!CE3)</f>
        <v>302.1437482177551</v>
      </c>
      <c r="E9" s="154">
        <f t="shared" ca="1" si="0"/>
        <v>302.1437482177551</v>
      </c>
      <c r="F9" s="154">
        <f t="shared" ca="1" si="1"/>
        <v>36.810066981602922</v>
      </c>
      <c r="G9" s="154">
        <f ca="1">F9*(100%-'Données projet'!$C$24)*(100%-'Données projet'!$C$25)*(100%-'Données projet'!$C$26)*(100%-'Données projet'!$C$27)</f>
        <v>33.129060283442634</v>
      </c>
      <c r="H9" s="162">
        <f>IF(OR('Données projet'!B12="",'Données projet'!C12="",'Données projet'!C12=0%),0,AVERAGE(Calculateur!$CN$3:$CN$33)*B9)</f>
        <v>0.82128985700477342</v>
      </c>
      <c r="I9" s="156">
        <f>H9*(100%-'Données projet'!$C$24)*(100%-'Données projet'!$C$25)*(100%-'Données projet'!$C$26)*(100%-'Données projet'!$C$27)</f>
        <v>0.73916087130429609</v>
      </c>
      <c r="J9" s="157">
        <f>IF(OR('Données projet'!B12="",'Données projet'!C12="",'Données projet'!C12=0%),0,SUM(Calculateur!$CG$3:$CG$33)*VLOOKUP('Données projet'!$B$12,Paramètres!$A$1:$I$89,9,0)*B9)</f>
        <v>7.3341449073950322</v>
      </c>
      <c r="K9" s="158">
        <f>J9*(100%-'Données projet'!$C$24)*(100%-'Données projet'!$C$25)*(100%-'Données projet'!$C$26)*(100%-'Données projet'!$C$27)</f>
        <v>6.6007304166555292</v>
      </c>
      <c r="L9" s="159">
        <f t="shared" ca="1" si="2"/>
        <v>40.468951571402457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Châtaignier</v>
      </c>
      <c r="B10" s="161">
        <f>'Données projet'!D13</f>
        <v>0.11094555950503783</v>
      </c>
      <c r="C10" s="154">
        <f ca="1">IF(OR('Données projet'!B13="",'Données projet'!C13="",'Données projet'!C13=0%),0,Calculateur!CY3)</f>
        <v>395.07658026471302</v>
      </c>
      <c r="D10" s="154">
        <f>IF(OR('Données projet'!B13="",'Données projet'!C13="",'Données projet'!C13=0%),0,Calculateur!CZ3)</f>
        <v>366.07517477284938</v>
      </c>
      <c r="E10" s="154">
        <f t="shared" ca="1" si="0"/>
        <v>366.07517477284938</v>
      </c>
      <c r="F10" s="154">
        <f t="shared" ca="1" si="1"/>
        <v>40.614415086078282</v>
      </c>
      <c r="G10" s="154">
        <f ca="1">F10*(100%-'Données projet'!$C$24)*(100%-'Données projet'!$C$25)*(100%-'Données projet'!$C$26)*(100%-'Données projet'!$C$27)</f>
        <v>36.552973577470453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3.6806189365796298</v>
      </c>
      <c r="K10" s="158">
        <f>J10*(100%-'Données projet'!$C$24)*(100%-'Données projet'!$C$25)*(100%-'Données projet'!$C$26)*(100%-'Données projet'!$C$27)</f>
        <v>3.3125570429216671</v>
      </c>
      <c r="L10" s="159">
        <f t="shared" ca="1" si="2"/>
        <v>39.865530620392121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/>
      </c>
      <c r="B12" s="161">
        <f>'Données projet'!D15</f>
        <v>0</v>
      </c>
      <c r="C12" s="154">
        <f>IF(OR('Données projet'!B15="",'Données projet'!C15="",'Données projet'!C15=0%),0,Calculateur!EO3)</f>
        <v>0</v>
      </c>
      <c r="D12" s="154">
        <f>IF(OR('Données projet'!B15="",'Données projet'!C15="",'Données projet'!C15=0%),0,Calculateur!EP3)</f>
        <v>0</v>
      </c>
      <c r="E12" s="154">
        <f t="shared" si="0"/>
        <v>0</v>
      </c>
      <c r="F12" s="154">
        <f t="shared" si="1"/>
        <v>0</v>
      </c>
      <c r="G12" s="154">
        <f>F12*(100%-'Données projet'!$C$24)*(100%-'Données projet'!$C$25)*(100%-'Données projet'!$C$26)*(100%-'Données projet'!$C$27)</f>
        <v>0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/>
      </c>
      <c r="B13" s="161">
        <f>'Données projet'!D16</f>
        <v>0</v>
      </c>
      <c r="C13" s="154">
        <f>IF(OR('Données projet'!B16="",'Données projet'!C16="",'Données projet'!C16=0%),0,Calculateur!FJ3)</f>
        <v>0</v>
      </c>
      <c r="D13" s="154">
        <f>IF(OR('Données projet'!B16="",'Données projet'!C16="",'Données projet'!C16=0%),0,Calculateur!FK3)</f>
        <v>0</v>
      </c>
      <c r="E13" s="154">
        <f t="shared" si="0"/>
        <v>0</v>
      </c>
      <c r="F13" s="154">
        <f t="shared" si="1"/>
        <v>0</v>
      </c>
      <c r="G13" s="154">
        <f>F13*(100%-'Données projet'!$C$24)*(100%-'Données projet'!$C$25)*(100%-'Données projet'!$C$26)*(100%-'Données projet'!$C$27)</f>
        <v>0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0</v>
      </c>
      <c r="K13" s="158">
        <f>J13*(100%-'Données projet'!$C$24)*(100%-'Données projet'!$C$25)*(100%-'Données projet'!$C$26)*(100%-'Données projet'!$C$27)</f>
        <v>0</v>
      </c>
      <c r="L13" s="159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/>
      </c>
      <c r="B14" s="161">
        <f>'Données projet'!D17</f>
        <v>0</v>
      </c>
      <c r="C14" s="154">
        <f>IF(OR('Données projet'!B17="",'Données projet'!C17="",'Données projet'!C17=0%),0,Calculateur!GE3)</f>
        <v>0</v>
      </c>
      <c r="D14" s="154">
        <f>IF(OR('Données projet'!B17="",'Données projet'!C17="",'Données projet'!C17=0%),0,Calculateur!GF3)</f>
        <v>0</v>
      </c>
      <c r="E14" s="154">
        <f t="shared" si="0"/>
        <v>0</v>
      </c>
      <c r="F14" s="154">
        <f t="shared" si="1"/>
        <v>0</v>
      </c>
      <c r="G14" s="154">
        <f>F14*(100%-'Données projet'!$C$24)*(100%-'Données projet'!$C$25)*(100%-'Données projet'!$C$26)*(100%-'Données projet'!$C$27)</f>
        <v>0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/>
      </c>
      <c r="B15" s="164">
        <f>'Données projet'!D18</f>
        <v>0</v>
      </c>
      <c r="C15" s="165">
        <f>IF(OR('Données projet'!B18="",'Données projet'!C18="",'Données projet'!C18=0%),0,Calculateur!GZ3)</f>
        <v>0</v>
      </c>
      <c r="D15" s="165">
        <f>IF(OR('Données projet'!B18="",'Données projet'!C18="",'Données projet'!C18=0%),0,Calculateur!HA3)</f>
        <v>0</v>
      </c>
      <c r="E15" s="165">
        <f t="shared" si="0"/>
        <v>0</v>
      </c>
      <c r="F15" s="166">
        <f t="shared" si="1"/>
        <v>0</v>
      </c>
      <c r="G15" s="166">
        <f>F15*(100%-'Données projet'!$C$24)*(100%-'Données projet'!$C$25)*(100%-'Données projet'!$C$26)*(100%-'Données projet'!$C$27)</f>
        <v>0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231.11775651291714</v>
      </c>
      <c r="G16" s="173">
        <f t="shared" ca="1" si="3"/>
        <v>208.00598086162546</v>
      </c>
      <c r="H16" s="174">
        <f t="shared" si="3"/>
        <v>2.3883681281624556</v>
      </c>
      <c r="I16" s="174">
        <f t="shared" si="3"/>
        <v>2.1495313153462101</v>
      </c>
      <c r="J16" s="175">
        <f t="shared" si="3"/>
        <v>27.598165316156166</v>
      </c>
      <c r="K16" s="175">
        <f t="shared" si="3"/>
        <v>24.83834878454055</v>
      </c>
      <c r="L16" s="176">
        <f t="shared" ca="1" si="3"/>
        <v>234.99386096151221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8" t="s">
        <v>246</v>
      </c>
      <c r="G17" s="319"/>
      <c r="H17" s="319"/>
      <c r="I17" s="319"/>
      <c r="J17" s="319"/>
      <c r="K17" s="319"/>
      <c r="L17" s="319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20"/>
      <c r="G18" s="320"/>
      <c r="H18" s="320"/>
      <c r="I18" s="320"/>
      <c r="J18" s="320"/>
      <c r="K18" s="320"/>
      <c r="L18" s="320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Merisier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Douglas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Cormier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Thuya géant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Châtaignier</v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/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/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/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/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P7" zoomScaleNormal="100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6" t="s">
        <v>272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38" t="s">
        <v>315</v>
      </c>
      <c r="I4" s="338"/>
      <c r="K4" s="335" t="s">
        <v>253</v>
      </c>
      <c r="L4" s="336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27" t="s">
        <v>310</v>
      </c>
      <c r="S7" s="328"/>
      <c r="T7" s="328"/>
      <c r="U7" s="328"/>
      <c r="V7" s="329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Merisier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2239.3848981437873</v>
      </c>
      <c r="U10" s="188">
        <f>'Données projet'!D9</f>
        <v>0.19970200710906805</v>
      </c>
      <c r="V10" s="187">
        <f>U10*T10</f>
        <v>447.20965884905024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Douglas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7689.2346627100469</v>
      </c>
      <c r="U11" s="188">
        <f>'Données projet'!D10</f>
        <v>0.17751289520806052</v>
      </c>
      <c r="V11" s="187">
        <f t="shared" ref="V11" si="0">U11*T11</f>
        <v>1364.9383069118351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Cormier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712.40750221517328</v>
      </c>
      <c r="U12" s="188">
        <f>'Données projet'!D11</f>
        <v>0.14000988855333135</v>
      </c>
      <c r="V12" s="187">
        <f t="shared" ref="V12:V19" si="1">U12*T12</f>
        <v>99.744094989703569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Thuya géant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4308.6085402587287</v>
      </c>
      <c r="U13" s="188">
        <f>'Données projet'!D12</f>
        <v>0.12182964962450221</v>
      </c>
      <c r="V13" s="187">
        <f t="shared" si="1"/>
        <v>524.91626882885885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Merisier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>Châtaignier</v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1755.7760757583414</v>
      </c>
      <c r="U14" s="188">
        <f>'Données projet'!D13</f>
        <v>0.11094555950503783</v>
      </c>
      <c r="V14" s="187">
        <f t="shared" si="1"/>
        <v>194.79555909056887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39" t="s">
        <v>318</v>
      </c>
      <c r="H15" s="201">
        <v>0</v>
      </c>
      <c r="I15" s="202">
        <v>0</v>
      </c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/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39"/>
      <c r="H16" s="201"/>
      <c r="I16" s="202"/>
      <c r="J16" s="213"/>
      <c r="K16" s="222"/>
      <c r="L16" s="335" t="s">
        <v>254</v>
      </c>
      <c r="M16" s="336"/>
      <c r="N16" s="2"/>
      <c r="O16" s="25"/>
      <c r="P16" s="25"/>
      <c r="Q16" s="262"/>
      <c r="R16" s="25"/>
      <c r="S16" s="183" t="str">
        <f>B200</f>
        <v/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8">
        <f>'Données projet'!D15</f>
        <v>0</v>
      </c>
      <c r="V16" s="187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 t="s">
        <v>132</v>
      </c>
      <c r="D17" s="208" t="s">
        <v>132</v>
      </c>
      <c r="E17" s="204"/>
      <c r="F17" s="258"/>
      <c r="G17" s="339"/>
      <c r="J17" s="213"/>
      <c r="K17" s="222"/>
      <c r="L17" s="293" t="s">
        <v>289</v>
      </c>
      <c r="M17" s="295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/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8">
        <f>'Données projet'!D16</f>
        <v>0</v>
      </c>
      <c r="V17" s="187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 t="s">
        <v>132</v>
      </c>
      <c r="D18" s="208" t="s">
        <v>132</v>
      </c>
      <c r="E18" s="204"/>
      <c r="F18" s="258"/>
      <c r="G18" s="339"/>
      <c r="J18" s="213"/>
      <c r="K18" s="222"/>
      <c r="L18" s="293" t="s">
        <v>255</v>
      </c>
      <c r="M18" s="295"/>
      <c r="N18" s="203"/>
      <c r="O18" s="25"/>
      <c r="P18" s="25"/>
      <c r="Q18" s="262"/>
      <c r="R18" s="25"/>
      <c r="S18" s="183" t="str">
        <f>B262</f>
        <v/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8">
        <f>'Données projet'!D17</f>
        <v>0</v>
      </c>
      <c r="V18" s="187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 t="s">
        <v>132</v>
      </c>
      <c r="D19" s="208" t="s">
        <v>132</v>
      </c>
      <c r="E19" s="204"/>
      <c r="F19" s="258"/>
      <c r="G19" s="339"/>
      <c r="H19" s="229" t="s">
        <v>178</v>
      </c>
      <c r="I19" s="229" t="s">
        <v>287</v>
      </c>
      <c r="J19" s="257"/>
      <c r="K19" s="181"/>
      <c r="L19" s="335" t="s">
        <v>288</v>
      </c>
      <c r="M19" s="336"/>
      <c r="N19" s="189">
        <f>N17*N18</f>
        <v>0</v>
      </c>
      <c r="O19" s="25"/>
      <c r="P19" s="5"/>
      <c r="Q19" s="263"/>
      <c r="R19" s="5"/>
      <c r="S19" s="183" t="str">
        <f>B293</f>
        <v/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8">
        <f>'Données projet'!D18</f>
        <v>0</v>
      </c>
      <c r="V19" s="187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 t="s">
        <v>132</v>
      </c>
      <c r="D20" s="208" t="s">
        <v>132</v>
      </c>
      <c r="E20" s="204"/>
      <c r="F20" s="258"/>
      <c r="G20" s="339"/>
      <c r="H20" s="201">
        <v>0</v>
      </c>
      <c r="I20" s="202">
        <v>8500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 t="s">
        <v>132</v>
      </c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9" t="s">
        <v>132</v>
      </c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15</v>
      </c>
      <c r="B23" s="191">
        <f>'Données projet'!D36</f>
        <v>3</v>
      </c>
      <c r="C23" s="204">
        <v>10</v>
      </c>
      <c r="D23" s="192">
        <f>B23*C23</f>
        <v>30</v>
      </c>
      <c r="E23" s="204"/>
      <c r="F23" s="258"/>
      <c r="H23" s="201"/>
      <c r="I23" s="202"/>
      <c r="K23" s="222"/>
      <c r="L23" s="337" t="s">
        <v>260</v>
      </c>
      <c r="M23" s="337"/>
      <c r="N23" s="337"/>
      <c r="O23" s="25"/>
      <c r="P23" s="25"/>
      <c r="Q23" s="262"/>
      <c r="R23" s="25"/>
      <c r="S23" s="183" t="s">
        <v>264</v>
      </c>
      <c r="T23" s="332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-3743.3961113299833</v>
      </c>
      <c r="U23" s="332"/>
      <c r="V23" s="332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20</v>
      </c>
      <c r="B24" s="191">
        <f>'Données projet'!D37</f>
        <v>25</v>
      </c>
      <c r="C24" s="204">
        <v>10</v>
      </c>
      <c r="D24" s="192">
        <f t="shared" ref="D24:D42" si="2">B24*C24</f>
        <v>250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3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3"/>
      <c r="V24" s="333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25</v>
      </c>
      <c r="B25" s="191">
        <f>'Données projet'!D38</f>
        <v>27</v>
      </c>
      <c r="C25" s="204">
        <v>15</v>
      </c>
      <c r="D25" s="192">
        <f t="shared" si="2"/>
        <v>405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4">
        <f ca="1">T23-T24</f>
        <v>-3743.3961113299833</v>
      </c>
      <c r="U25" s="334"/>
      <c r="V25" s="334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31</v>
      </c>
      <c r="B26" s="191">
        <f>'Données projet'!D39</f>
        <v>36</v>
      </c>
      <c r="C26" s="204">
        <v>20</v>
      </c>
      <c r="D26" s="192">
        <f t="shared" si="2"/>
        <v>720</v>
      </c>
      <c r="E26" s="204"/>
      <c r="F26" s="261"/>
      <c r="G26" s="256"/>
      <c r="H26" s="201"/>
      <c r="I26" s="202"/>
      <c r="K26" s="222"/>
      <c r="L26" s="321" t="s">
        <v>258</v>
      </c>
      <c r="M26" s="322"/>
      <c r="N26" s="322"/>
      <c r="O26" s="322"/>
      <c r="P26" s="323"/>
      <c r="Q26" s="262"/>
      <c r="R26" s="25"/>
      <c r="S26" s="196" t="s">
        <v>265</v>
      </c>
      <c r="T26" s="331" t="str">
        <f ca="1">IF(T25&lt;0,"Votre projet est additionnel","Votre projet n'est pas additionnel")</f>
        <v>Votre projet est additionnel</v>
      </c>
      <c r="U26" s="331"/>
      <c r="V26" s="331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37</v>
      </c>
      <c r="B27" s="191">
        <f>'Données projet'!D40</f>
        <v>36</v>
      </c>
      <c r="C27" s="204">
        <v>20</v>
      </c>
      <c r="D27" s="192">
        <f t="shared" si="2"/>
        <v>720</v>
      </c>
      <c r="E27" s="204"/>
      <c r="F27" s="261"/>
      <c r="G27" s="256"/>
      <c r="H27" s="201"/>
      <c r="I27" s="202"/>
      <c r="K27" s="222"/>
      <c r="L27" s="324"/>
      <c r="M27" s="325"/>
      <c r="N27" s="325"/>
      <c r="O27" s="325"/>
      <c r="P27" s="326"/>
      <c r="Q27" s="262"/>
      <c r="R27" s="25"/>
      <c r="S27" s="330" t="s">
        <v>267</v>
      </c>
      <c r="T27" s="330"/>
      <c r="U27" s="330"/>
      <c r="V27" s="330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44</v>
      </c>
      <c r="B28" s="191">
        <f>'Données projet'!D41</f>
        <v>43</v>
      </c>
      <c r="C28" s="204">
        <v>25</v>
      </c>
      <c r="D28" s="192">
        <f t="shared" si="2"/>
        <v>1075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52</v>
      </c>
      <c r="B29" s="191">
        <f>'Données projet'!D42</f>
        <v>48</v>
      </c>
      <c r="C29" s="204">
        <v>30</v>
      </c>
      <c r="D29" s="192">
        <f t="shared" si="2"/>
        <v>1440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60</v>
      </c>
      <c r="B30" s="191">
        <f>'Données projet'!D43</f>
        <v>47</v>
      </c>
      <c r="C30" s="204">
        <v>30</v>
      </c>
      <c r="D30" s="192">
        <f t="shared" si="2"/>
        <v>1410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69</v>
      </c>
      <c r="B31" s="191">
        <f>'Données projet'!D44</f>
        <v>328</v>
      </c>
      <c r="C31" s="204">
        <v>80</v>
      </c>
      <c r="D31" s="192">
        <f t="shared" si="2"/>
        <v>26240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0</v>
      </c>
      <c r="B32" s="191">
        <f>'Données projet'!D45</f>
        <v>0</v>
      </c>
      <c r="C32" s="204"/>
      <c r="D32" s="192">
        <f t="shared" si="2"/>
        <v>0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0</v>
      </c>
      <c r="B33" s="191">
        <f>'Données projet'!D46</f>
        <v>0</v>
      </c>
      <c r="C33" s="204"/>
      <c r="D33" s="192">
        <f t="shared" si="2"/>
        <v>0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0</v>
      </c>
      <c r="B34" s="191">
        <f>'Données projet'!D47</f>
        <v>0</v>
      </c>
      <c r="C34" s="204"/>
      <c r="D34" s="192">
        <f t="shared" si="2"/>
        <v>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0</v>
      </c>
      <c r="B35" s="191">
        <f>'Données projet'!D48</f>
        <v>0</v>
      </c>
      <c r="C35" s="204"/>
      <c r="D35" s="192">
        <f t="shared" si="2"/>
        <v>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0</v>
      </c>
      <c r="B36" s="191">
        <f>'Données projet'!D49</f>
        <v>0</v>
      </c>
      <c r="C36" s="204"/>
      <c r="D36" s="192">
        <f t="shared" si="2"/>
        <v>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0</v>
      </c>
      <c r="B37" s="191">
        <f>'Données projet'!D50</f>
        <v>0</v>
      </c>
      <c r="C37" s="204"/>
      <c r="D37" s="192">
        <f t="shared" si="2"/>
        <v>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0</v>
      </c>
      <c r="B38" s="191">
        <f>'Données projet'!D51</f>
        <v>0</v>
      </c>
      <c r="C38" s="204"/>
      <c r="D38" s="192">
        <f t="shared" si="2"/>
        <v>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0</v>
      </c>
      <c r="B39" s="191">
        <f>'Données projet'!D52</f>
        <v>0</v>
      </c>
      <c r="C39" s="204"/>
      <c r="D39" s="192">
        <f t="shared" si="2"/>
        <v>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0</v>
      </c>
      <c r="B40" s="191">
        <f>'Données projet'!D53</f>
        <v>0</v>
      </c>
      <c r="C40" s="204"/>
      <c r="D40" s="192">
        <f t="shared" si="2"/>
        <v>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0</v>
      </c>
      <c r="B41" s="191">
        <f>'Données projet'!D54</f>
        <v>0</v>
      </c>
      <c r="C41" s="204"/>
      <c r="D41" s="192">
        <f t="shared" si="2"/>
        <v>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0</v>
      </c>
      <c r="B42" s="191">
        <f>'Données projet'!D55</f>
        <v>0</v>
      </c>
      <c r="C42" s="204"/>
      <c r="D42" s="192">
        <f t="shared" si="2"/>
        <v>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Douglas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17</v>
      </c>
      <c r="B54" s="191">
        <f>'Données projet'!D62</f>
        <v>0</v>
      </c>
      <c r="C54" s="204"/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18</v>
      </c>
      <c r="B55" s="191">
        <f>'Données projet'!D63</f>
        <v>69.284615384615378</v>
      </c>
      <c r="C55" s="202">
        <v>20</v>
      </c>
      <c r="D55" s="189">
        <f t="shared" ref="D55:D73" si="4">B55*C55</f>
        <v>1385.6923076923076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19</v>
      </c>
      <c r="B56" s="191">
        <f>'Données projet'!D64</f>
        <v>0</v>
      </c>
      <c r="C56" s="202"/>
      <c r="D56" s="189">
        <f t="shared" si="4"/>
        <v>0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20</v>
      </c>
      <c r="B57" s="191">
        <f>'Données projet'!D65</f>
        <v>0</v>
      </c>
      <c r="C57" s="202"/>
      <c r="D57" s="189">
        <f t="shared" si="4"/>
        <v>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21</v>
      </c>
      <c r="B58" s="191">
        <f>'Données projet'!D66</f>
        <v>0</v>
      </c>
      <c r="C58" s="202"/>
      <c r="D58" s="189">
        <f t="shared" si="4"/>
        <v>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22</v>
      </c>
      <c r="B59" s="191">
        <f>'Données projet'!D67</f>
        <v>0</v>
      </c>
      <c r="C59" s="202"/>
      <c r="D59" s="189">
        <f t="shared" si="4"/>
        <v>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23</v>
      </c>
      <c r="B60" s="191">
        <f>'Données projet'!D68</f>
        <v>0</v>
      </c>
      <c r="C60" s="202"/>
      <c r="D60" s="189">
        <f t="shared" si="4"/>
        <v>0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24</v>
      </c>
      <c r="B61" s="191">
        <f>'Données projet'!D69</f>
        <v>42.661538461538463</v>
      </c>
      <c r="C61" s="202">
        <v>30</v>
      </c>
      <c r="D61" s="189">
        <f t="shared" si="4"/>
        <v>1279.8461538461538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25</v>
      </c>
      <c r="B62" s="191">
        <f>'Données projet'!D70</f>
        <v>0</v>
      </c>
      <c r="C62" s="202"/>
      <c r="D62" s="189">
        <f t="shared" si="4"/>
        <v>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26</v>
      </c>
      <c r="B63" s="191">
        <f>'Données projet'!D71</f>
        <v>0</v>
      </c>
      <c r="C63" s="202"/>
      <c r="D63" s="189">
        <f t="shared" si="4"/>
        <v>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27</v>
      </c>
      <c r="B64" s="191">
        <f>'Données projet'!D72</f>
        <v>0</v>
      </c>
      <c r="C64" s="202"/>
      <c r="D64" s="189">
        <f t="shared" si="4"/>
        <v>0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28</v>
      </c>
      <c r="B65" s="191">
        <f>'Données projet'!D73</f>
        <v>0</v>
      </c>
      <c r="C65" s="202"/>
      <c r="D65" s="189">
        <f t="shared" si="4"/>
        <v>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29</v>
      </c>
      <c r="B66" s="191">
        <f>'Données projet'!D74</f>
        <v>0</v>
      </c>
      <c r="C66" s="204"/>
      <c r="D66" s="189">
        <f t="shared" si="4"/>
        <v>0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30</v>
      </c>
      <c r="B67" s="191">
        <f>'Données projet'!D75</f>
        <v>65.669230769230765</v>
      </c>
      <c r="C67" s="204">
        <v>40</v>
      </c>
      <c r="D67" s="189">
        <f t="shared" si="4"/>
        <v>2626.7692307692305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36</v>
      </c>
      <c r="B68" s="191">
        <f>'Données projet'!D76</f>
        <v>69.3</v>
      </c>
      <c r="C68" s="204">
        <v>45</v>
      </c>
      <c r="D68" s="189">
        <f t="shared" si="4"/>
        <v>3118.5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42</v>
      </c>
      <c r="B69" s="191">
        <f>'Données projet'!D77</f>
        <v>73.392307692307682</v>
      </c>
      <c r="C69" s="204">
        <v>50</v>
      </c>
      <c r="D69" s="189">
        <f t="shared" si="4"/>
        <v>3669.6153846153843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48</v>
      </c>
      <c r="B70" s="191">
        <f>'Données projet'!D78</f>
        <v>81.330769230769235</v>
      </c>
      <c r="C70" s="204">
        <v>60</v>
      </c>
      <c r="D70" s="189">
        <f t="shared" si="4"/>
        <v>4879.8461538461543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54</v>
      </c>
      <c r="B71" s="191">
        <f>'Données projet'!D79</f>
        <v>566.79999999999995</v>
      </c>
      <c r="C71" s="204">
        <v>90</v>
      </c>
      <c r="D71" s="189">
        <f t="shared" si="4"/>
        <v>51011.999999999993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0</v>
      </c>
      <c r="B72" s="191">
        <f>'Données projet'!D80</f>
        <v>0</v>
      </c>
      <c r="C72" s="204"/>
      <c r="D72" s="189">
        <f t="shared" si="4"/>
        <v>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0</v>
      </c>
      <c r="B73" s="191">
        <f>'Données projet'!D81</f>
        <v>0</v>
      </c>
      <c r="C73" s="202"/>
      <c r="D73" s="189">
        <f t="shared" si="4"/>
        <v>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Cormier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 t="s">
        <v>132</v>
      </c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 t="s">
        <v>132</v>
      </c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 t="s">
        <v>132</v>
      </c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 t="s">
        <v>132</v>
      </c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 t="s">
        <v>132</v>
      </c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9" t="s">
        <v>132</v>
      </c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20</v>
      </c>
      <c r="B85" s="191">
        <f>'Données projet'!D88</f>
        <v>0</v>
      </c>
      <c r="C85" s="202"/>
      <c r="D85" s="189">
        <f>B85*C85</f>
        <v>0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25</v>
      </c>
      <c r="B86" s="191">
        <f>'Données projet'!D89</f>
        <v>8</v>
      </c>
      <c r="C86" s="204">
        <v>10</v>
      </c>
      <c r="D86" s="189">
        <f t="shared" ref="D86:D104" si="6">B86*C86</f>
        <v>80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30</v>
      </c>
      <c r="B87" s="191">
        <f>'Données projet'!D90</f>
        <v>0</v>
      </c>
      <c r="C87" s="204"/>
      <c r="D87" s="189">
        <f t="shared" si="6"/>
        <v>0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35</v>
      </c>
      <c r="B88" s="191">
        <f>'Données projet'!D91</f>
        <v>42</v>
      </c>
      <c r="C88" s="204">
        <v>10</v>
      </c>
      <c r="D88" s="189">
        <f t="shared" si="6"/>
        <v>420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 t="str">
        <f>IF(O87+1&lt;=MIN('Données projet'!$E$9:$E$18),O87+1,"STOP")</f>
        <v>STOP</v>
      </c>
      <c r="P88" s="195" t="e">
        <f t="shared" si="5"/>
        <v>#VALUE!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40</v>
      </c>
      <c r="B89" s="191">
        <f>'Données projet'!D92</f>
        <v>0</v>
      </c>
      <c r="C89" s="204"/>
      <c r="D89" s="189">
        <f t="shared" si="6"/>
        <v>0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 t="e">
        <f>IF(O88+1&lt;=MIN('Données projet'!$E$9:$E$18),O88+1,"STOP")</f>
        <v>#VALUE!</v>
      </c>
      <c r="P89" s="195" t="e">
        <f t="shared" si="5"/>
        <v>#VALUE!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45</v>
      </c>
      <c r="B90" s="191">
        <f>'Données projet'!D93</f>
        <v>42</v>
      </c>
      <c r="C90" s="204">
        <v>20</v>
      </c>
      <c r="D90" s="189">
        <f t="shared" si="6"/>
        <v>840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 t="e">
        <f>IF(O89+1&lt;=MIN('Données projet'!$E$9:$E$18),O89+1,"STOP")</f>
        <v>#VALUE!</v>
      </c>
      <c r="P90" s="195" t="e">
        <f t="shared" si="5"/>
        <v>#VALUE!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50</v>
      </c>
      <c r="B91" s="191">
        <f>'Données projet'!D94</f>
        <v>0</v>
      </c>
      <c r="C91" s="204"/>
      <c r="D91" s="189">
        <f t="shared" si="6"/>
        <v>0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 t="e">
        <f>IF(O90+1&lt;=MIN('Données projet'!$E$9:$E$18),O90+1,"STOP")</f>
        <v>#VALUE!</v>
      </c>
      <c r="P91" s="195" t="e">
        <f t="shared" si="5"/>
        <v>#VALUE!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55</v>
      </c>
      <c r="B92" s="191">
        <f>'Données projet'!D95</f>
        <v>42</v>
      </c>
      <c r="C92" s="204">
        <v>30</v>
      </c>
      <c r="D92" s="189">
        <f t="shared" si="6"/>
        <v>1260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 t="e">
        <f>IF(O91+1&lt;=MIN('Données projet'!$E$9:$E$18),O91+1,"STOP")</f>
        <v>#VALUE!</v>
      </c>
      <c r="P92" s="195" t="e">
        <f t="shared" si="5"/>
        <v>#VALUE!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65</v>
      </c>
      <c r="B93" s="191">
        <f>'Données projet'!D96</f>
        <v>42</v>
      </c>
      <c r="C93" s="204">
        <v>35</v>
      </c>
      <c r="D93" s="189">
        <f t="shared" si="6"/>
        <v>1470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 t="e">
        <f>IF(O92+1&lt;=MIN('Données projet'!$E$9:$E$18),O92+1,"STOP")</f>
        <v>#VALUE!</v>
      </c>
      <c r="P93" s="195" t="e">
        <f t="shared" si="5"/>
        <v>#VALUE!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75</v>
      </c>
      <c r="B94" s="191">
        <f>'Données projet'!D97</f>
        <v>42</v>
      </c>
      <c r="C94" s="204">
        <v>40</v>
      </c>
      <c r="D94" s="189">
        <f t="shared" si="6"/>
        <v>1680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 t="e">
        <f>IF(O93+1&lt;=MIN('Données projet'!$E$9:$E$18),O93+1,"STOP")</f>
        <v>#VALUE!</v>
      </c>
      <c r="P94" s="195" t="e">
        <f t="shared" si="5"/>
        <v>#VALUE!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85</v>
      </c>
      <c r="B95" s="191">
        <f>'Données projet'!D98</f>
        <v>42</v>
      </c>
      <c r="C95" s="204">
        <v>45</v>
      </c>
      <c r="D95" s="189">
        <f t="shared" si="6"/>
        <v>1890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 t="e">
        <f>IF(O94+1&lt;=MIN('Données projet'!$E$9:$E$18),O94+1,"STOP")</f>
        <v>#VALUE!</v>
      </c>
      <c r="P95" s="195" t="e">
        <f t="shared" si="5"/>
        <v>#VALUE!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95</v>
      </c>
      <c r="B96" s="191">
        <f>'Données projet'!D99</f>
        <v>42</v>
      </c>
      <c r="C96" s="204">
        <v>50</v>
      </c>
      <c r="D96" s="189">
        <f t="shared" si="6"/>
        <v>2100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 t="e">
        <f>IF(O95+1&lt;=MIN('Données projet'!$E$9:$E$18),O95+1,"STOP")</f>
        <v>#VALUE!</v>
      </c>
      <c r="P96" s="195" t="e">
        <f t="shared" si="5"/>
        <v>#VALUE!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105</v>
      </c>
      <c r="B97" s="191">
        <f>'Données projet'!D100</f>
        <v>41</v>
      </c>
      <c r="C97" s="204">
        <v>60</v>
      </c>
      <c r="D97" s="189">
        <f t="shared" si="6"/>
        <v>2460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 t="e">
        <f>IF(O96+1&lt;=MIN('Données projet'!$E$9:$E$18),O96+1,"STOP")</f>
        <v>#VALUE!</v>
      </c>
      <c r="P97" s="195" t="e">
        <f t="shared" ref="P97:P128" si="7">$P$25/(1+$M$4)^O97</f>
        <v>#VALUE!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115</v>
      </c>
      <c r="B98" s="191">
        <f>'Données projet'!D101</f>
        <v>37</v>
      </c>
      <c r="C98" s="204">
        <v>70</v>
      </c>
      <c r="D98" s="189">
        <f t="shared" si="6"/>
        <v>2590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 t="e">
        <f>IF(O97+1&lt;=MIN('Données projet'!$E$9:$E$18),O97+1,"STOP")</f>
        <v>#VALUE!</v>
      </c>
      <c r="P98" s="195" t="e">
        <f t="shared" si="7"/>
        <v>#VALUE!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125</v>
      </c>
      <c r="B99" s="191">
        <f>'Données projet'!D102</f>
        <v>33</v>
      </c>
      <c r="C99" s="204">
        <v>80</v>
      </c>
      <c r="D99" s="189">
        <f t="shared" si="6"/>
        <v>2640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 t="e">
        <f>IF(O98+1&lt;=MIN('Données projet'!$E$9:$E$18),O98+1,"STOP")</f>
        <v>#VALUE!</v>
      </c>
      <c r="P99" s="195" t="e">
        <f t="shared" si="7"/>
        <v>#VALUE!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135</v>
      </c>
      <c r="B100" s="191">
        <f>'Données projet'!D103</f>
        <v>29</v>
      </c>
      <c r="C100" s="204">
        <v>100</v>
      </c>
      <c r="D100" s="189">
        <f t="shared" si="6"/>
        <v>2900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 t="e">
        <f>IF(O99+1&lt;=MIN('Données projet'!$E$9:$E$18),O99+1,"STOP")</f>
        <v>#VALUE!</v>
      </c>
      <c r="P100" s="195" t="e">
        <f t="shared" si="7"/>
        <v>#VALUE!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145</v>
      </c>
      <c r="B101" s="191">
        <f>'Données projet'!D104</f>
        <v>26</v>
      </c>
      <c r="C101" s="204">
        <v>150</v>
      </c>
      <c r="D101" s="189">
        <f t="shared" si="6"/>
        <v>3900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 t="e">
        <f>IF(O100+1&lt;=MIN('Données projet'!$E$9:$E$18),O100+1,"STOP")</f>
        <v>#VALUE!</v>
      </c>
      <c r="P101" s="195" t="e">
        <f t="shared" si="7"/>
        <v>#VALUE!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150</v>
      </c>
      <c r="B102" s="191">
        <f>'Données projet'!D105</f>
        <v>293</v>
      </c>
      <c r="C102" s="204">
        <v>200</v>
      </c>
      <c r="D102" s="189">
        <f t="shared" si="6"/>
        <v>58600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 t="e">
        <f>IF(O101+1&lt;=MIN('Données projet'!$E$9:$E$18),O101+1,"STOP")</f>
        <v>#VALUE!</v>
      </c>
      <c r="P102" s="195" t="e">
        <f t="shared" si="7"/>
        <v>#VALUE!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0</v>
      </c>
      <c r="B103" s="191">
        <f>'Données projet'!D106</f>
        <v>0</v>
      </c>
      <c r="C103" s="204"/>
      <c r="D103" s="189">
        <f t="shared" si="6"/>
        <v>0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 t="e">
        <f>IF(O102+1&lt;=MIN('Données projet'!$E$9:$E$18),O102+1,"STOP")</f>
        <v>#VALUE!</v>
      </c>
      <c r="P103" s="195" t="e">
        <f t="shared" si="7"/>
        <v>#VALUE!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0</v>
      </c>
      <c r="B104" s="191">
        <f>'Données projet'!D107</f>
        <v>0</v>
      </c>
      <c r="C104" s="204"/>
      <c r="D104" s="189">
        <f t="shared" si="6"/>
        <v>0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 t="e">
        <f>IF(O103+1&lt;=MIN('Données projet'!$E$9:$E$18),O103+1,"STOP")</f>
        <v>#VALUE!</v>
      </c>
      <c r="P104" s="195" t="e">
        <f t="shared" si="7"/>
        <v>#VALUE!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 t="e">
        <f>IF(O104+1&lt;=MIN('Données projet'!$E$9:$E$18),O104+1,"STOP")</f>
        <v>#VALUE!</v>
      </c>
      <c r="P105" s="195" t="e">
        <f t="shared" si="7"/>
        <v>#VALUE!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 t="e">
        <f>IF(O105+1&lt;=MIN('Données projet'!$E$9:$E$18),O105+1,"STOP")</f>
        <v>#VALUE!</v>
      </c>
      <c r="P106" s="195" t="e">
        <f t="shared" si="7"/>
        <v>#VALUE!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Thuya géant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 t="e">
        <f>IF(O106+1&lt;=MIN('Données projet'!$E$9:$E$18),O106+1,"STOP")</f>
        <v>#VALUE!</v>
      </c>
      <c r="P107" s="195" t="e">
        <f t="shared" si="7"/>
        <v>#VALUE!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 t="e">
        <f>IF(O107+1&lt;=MIN('Données projet'!$E$9:$E$18),O107+1,"STOP")</f>
        <v>#VALUE!</v>
      </c>
      <c r="P108" s="195" t="e">
        <f t="shared" si="7"/>
        <v>#VALUE!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 t="e">
        <f>IF(O108+1&lt;=MIN('Données projet'!$E$9:$E$18),O108+1,"STOP")</f>
        <v>#VALUE!</v>
      </c>
      <c r="P109" s="195" t="e">
        <f t="shared" si="7"/>
        <v>#VALUE!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 t="e">
        <f>IF(O109+1&lt;=MIN('Données projet'!$E$9:$E$18),O109+1,"STOP")</f>
        <v>#VALUE!</v>
      </c>
      <c r="P110" s="195" t="e">
        <f t="shared" si="7"/>
        <v>#VALUE!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 t="s">
        <v>132</v>
      </c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 t="e">
        <f>IF(O110+1&lt;=MIN('Données projet'!$E$9:$E$18),O110+1,"STOP")</f>
        <v>#VALUE!</v>
      </c>
      <c r="P111" s="195" t="e">
        <f t="shared" si="7"/>
        <v>#VALUE!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 t="s">
        <v>132</v>
      </c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 t="e">
        <f>IF(O111+1&lt;=MIN('Données projet'!$E$9:$E$18),O111+1,"STOP")</f>
        <v>#VALUE!</v>
      </c>
      <c r="P112" s="195" t="e">
        <f t="shared" si="7"/>
        <v>#VALUE!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 t="s">
        <v>132</v>
      </c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 t="s">
        <v>132</v>
      </c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 t="s">
        <v>132</v>
      </c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18</v>
      </c>
      <c r="B116" s="191">
        <f>'Données projet'!D114</f>
        <v>0</v>
      </c>
      <c r="C116" s="202"/>
      <c r="D116" s="189">
        <f>B116*C116</f>
        <v>0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23</v>
      </c>
      <c r="B117" s="191">
        <f>'Données projet'!D115</f>
        <v>70</v>
      </c>
      <c r="C117" s="202">
        <v>10</v>
      </c>
      <c r="D117" s="189">
        <f t="shared" ref="D117:D135" si="8">B117*C117</f>
        <v>700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28</v>
      </c>
      <c r="B118" s="191">
        <f>'Données projet'!D116</f>
        <v>70</v>
      </c>
      <c r="C118" s="204">
        <v>15</v>
      </c>
      <c r="D118" s="189">
        <f t="shared" si="8"/>
        <v>1050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33</v>
      </c>
      <c r="B119" s="191">
        <f>'Données projet'!D117</f>
        <v>70</v>
      </c>
      <c r="C119" s="204">
        <v>20</v>
      </c>
      <c r="D119" s="189">
        <f t="shared" si="8"/>
        <v>1400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38</v>
      </c>
      <c r="B120" s="191">
        <f>'Données projet'!D118</f>
        <v>70</v>
      </c>
      <c r="C120" s="204">
        <v>25</v>
      </c>
      <c r="D120" s="189">
        <f t="shared" si="8"/>
        <v>1750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43</v>
      </c>
      <c r="B121" s="191">
        <f>'Données projet'!D119</f>
        <v>70</v>
      </c>
      <c r="C121" s="204">
        <v>30</v>
      </c>
      <c r="D121" s="189">
        <f t="shared" si="8"/>
        <v>2100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48</v>
      </c>
      <c r="B122" s="191">
        <f>'Données projet'!D120</f>
        <v>70</v>
      </c>
      <c r="C122" s="204">
        <v>35</v>
      </c>
      <c r="D122" s="189">
        <f t="shared" si="8"/>
        <v>2450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53</v>
      </c>
      <c r="B123" s="191">
        <f>'Données projet'!D121</f>
        <v>70</v>
      </c>
      <c r="C123" s="204">
        <v>40</v>
      </c>
      <c r="D123" s="189">
        <f t="shared" si="8"/>
        <v>2800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58</v>
      </c>
      <c r="B124" s="191">
        <f>'Données projet'!D122</f>
        <v>58.9</v>
      </c>
      <c r="C124" s="204">
        <v>45</v>
      </c>
      <c r="D124" s="189">
        <f t="shared" si="8"/>
        <v>2650.5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63</v>
      </c>
      <c r="B125" s="191">
        <f>'Données projet'!D123</f>
        <v>53.5</v>
      </c>
      <c r="C125" s="204">
        <v>50</v>
      </c>
      <c r="D125" s="189">
        <f t="shared" si="8"/>
        <v>2675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68</v>
      </c>
      <c r="B126" s="191">
        <f>'Données projet'!D124</f>
        <v>50.1</v>
      </c>
      <c r="C126" s="204">
        <v>55</v>
      </c>
      <c r="D126" s="189">
        <f t="shared" si="8"/>
        <v>2755.5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73</v>
      </c>
      <c r="B127" s="191">
        <f>'Données projet'!D125</f>
        <v>47.6</v>
      </c>
      <c r="C127" s="204">
        <v>55</v>
      </c>
      <c r="D127" s="189">
        <f t="shared" si="8"/>
        <v>2618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78</v>
      </c>
      <c r="B128" s="191">
        <f>'Données projet'!D126</f>
        <v>821.40000000000009</v>
      </c>
      <c r="C128" s="204">
        <v>60</v>
      </c>
      <c r="D128" s="189">
        <f t="shared" si="8"/>
        <v>49284.000000000007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4"/>
      <c r="D129" s="189">
        <f t="shared" si="8"/>
        <v>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4"/>
      <c r="D130" s="189">
        <f t="shared" si="8"/>
        <v>0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4"/>
      <c r="D131" s="189">
        <f t="shared" si="8"/>
        <v>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4"/>
      <c r="D132" s="189">
        <f t="shared" si="8"/>
        <v>0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4"/>
      <c r="D133" s="189">
        <f t="shared" si="8"/>
        <v>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4"/>
      <c r="D134" s="189">
        <f t="shared" si="8"/>
        <v>0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/>
      <c r="D135" s="189">
        <f t="shared" si="8"/>
        <v>0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Châtaignier</v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/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/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/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/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/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2"/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10</v>
      </c>
      <c r="B147" s="185">
        <f>'Données projet'!D140</f>
        <v>0</v>
      </c>
      <c r="C147" s="202"/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15</v>
      </c>
      <c r="B148" s="185">
        <f>'Données projet'!D141</f>
        <v>48.7</v>
      </c>
      <c r="C148" s="202">
        <v>10</v>
      </c>
      <c r="D148" s="192">
        <f t="shared" ref="D148:D166" si="10">B148*C148</f>
        <v>487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20</v>
      </c>
      <c r="B149" s="185">
        <f>'Données projet'!D142</f>
        <v>0</v>
      </c>
      <c r="C149" s="202"/>
      <c r="D149" s="192">
        <f t="shared" si="10"/>
        <v>0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25</v>
      </c>
      <c r="B150" s="185">
        <f>'Données projet'!D143</f>
        <v>84</v>
      </c>
      <c r="C150" s="202">
        <v>10</v>
      </c>
      <c r="D150" s="192">
        <f t="shared" si="10"/>
        <v>840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30</v>
      </c>
      <c r="B151" s="185">
        <f>'Données projet'!D144</f>
        <v>0</v>
      </c>
      <c r="C151" s="202"/>
      <c r="D151" s="192">
        <f t="shared" si="10"/>
        <v>0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35</v>
      </c>
      <c r="B152" s="185">
        <f>'Données projet'!D145</f>
        <v>84</v>
      </c>
      <c r="C152" s="202">
        <v>15</v>
      </c>
      <c r="D152" s="192">
        <f t="shared" si="10"/>
        <v>1260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40</v>
      </c>
      <c r="B153" s="185">
        <f>'Données projet'!D146</f>
        <v>0</v>
      </c>
      <c r="C153" s="202"/>
      <c r="D153" s="192">
        <f t="shared" si="10"/>
        <v>0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45</v>
      </c>
      <c r="B154" s="185">
        <f>'Données projet'!D147</f>
        <v>66.400000000000006</v>
      </c>
      <c r="C154" s="202">
        <v>20</v>
      </c>
      <c r="D154" s="192">
        <f t="shared" si="10"/>
        <v>1328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50</v>
      </c>
      <c r="B155" s="185">
        <f>'Données projet'!D148</f>
        <v>0</v>
      </c>
      <c r="C155" s="202"/>
      <c r="D155" s="192">
        <f t="shared" si="10"/>
        <v>0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55</v>
      </c>
      <c r="B156" s="185">
        <f>'Données projet'!D149</f>
        <v>39.599999999999994</v>
      </c>
      <c r="C156" s="202">
        <v>25</v>
      </c>
      <c r="D156" s="192">
        <f t="shared" si="10"/>
        <v>989.99999999999989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60</v>
      </c>
      <c r="B157" s="185">
        <f>'Données projet'!D150</f>
        <v>0</v>
      </c>
      <c r="C157" s="202"/>
      <c r="D157" s="192">
        <f t="shared" si="10"/>
        <v>0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65</v>
      </c>
      <c r="B158" s="185">
        <f>'Données projet'!D151</f>
        <v>32.6</v>
      </c>
      <c r="C158" s="202">
        <v>30</v>
      </c>
      <c r="D158" s="192">
        <f t="shared" si="10"/>
        <v>978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70</v>
      </c>
      <c r="B159" s="185">
        <f>'Données projet'!D152</f>
        <v>0</v>
      </c>
      <c r="C159" s="202"/>
      <c r="D159" s="192">
        <f t="shared" si="10"/>
        <v>0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75</v>
      </c>
      <c r="B160" s="185">
        <f>'Données projet'!D153</f>
        <v>29.1</v>
      </c>
      <c r="C160" s="202">
        <v>40</v>
      </c>
      <c r="D160" s="192">
        <f t="shared" si="10"/>
        <v>1164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80</v>
      </c>
      <c r="B161" s="185">
        <f>'Données projet'!D154</f>
        <v>395.6</v>
      </c>
      <c r="C161" s="202">
        <v>50</v>
      </c>
      <c r="D161" s="192">
        <f t="shared" si="10"/>
        <v>19780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5">
        <f>'Données projet'!D155</f>
        <v>0</v>
      </c>
      <c r="C162" s="202"/>
      <c r="D162" s="192">
        <f t="shared" si="10"/>
        <v>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5">
        <f>'Données projet'!D156</f>
        <v>0</v>
      </c>
      <c r="C163" s="202"/>
      <c r="D163" s="192">
        <f t="shared" si="10"/>
        <v>0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2"/>
      <c r="D164" s="192">
        <f t="shared" si="10"/>
        <v>0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2"/>
      <c r="D165" s="192">
        <f t="shared" si="10"/>
        <v>0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/>
      <c r="D166" s="192">
        <f t="shared" si="10"/>
        <v>0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/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/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/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/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/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/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4"/>
      <c r="D178" s="189">
        <f>B178*C178</f>
        <v>0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4"/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4"/>
      <c r="D180" s="189">
        <f t="shared" si="11"/>
        <v>0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4"/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4"/>
      <c r="D182" s="189">
        <f t="shared" si="11"/>
        <v>0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4"/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4"/>
      <c r="D184" s="189">
        <f t="shared" si="11"/>
        <v>0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4"/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4"/>
      <c r="D186" s="189">
        <f t="shared" si="11"/>
        <v>0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4"/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4"/>
      <c r="D188" s="189">
        <f t="shared" si="11"/>
        <v>0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4"/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4"/>
      <c r="D190" s="189">
        <f t="shared" si="11"/>
        <v>0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4"/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4"/>
      <c r="D192" s="189">
        <f t="shared" si="11"/>
        <v>0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4"/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4"/>
      <c r="D194" s="189">
        <f t="shared" si="11"/>
        <v>0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4"/>
      <c r="D195" s="189">
        <f t="shared" si="11"/>
        <v>0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4"/>
      <c r="D196" s="189">
        <f t="shared" si="11"/>
        <v>0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4"/>
      <c r="D197" s="189">
        <f t="shared" si="11"/>
        <v>0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/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 t="s">
        <v>132</v>
      </c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 t="s">
        <v>132</v>
      </c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/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/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/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/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0</v>
      </c>
      <c r="B209" s="191">
        <f>'Données projet'!D192</f>
        <v>0</v>
      </c>
      <c r="C209" s="202"/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0</v>
      </c>
      <c r="B210" s="191">
        <f>'Données projet'!D193</f>
        <v>0</v>
      </c>
      <c r="C210" s="202"/>
      <c r="D210" s="189">
        <f t="shared" ref="D210:D228" si="12">B210*C210</f>
        <v>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0</v>
      </c>
      <c r="B211" s="191">
        <f>'Données projet'!D194</f>
        <v>0</v>
      </c>
      <c r="C211" s="202"/>
      <c r="D211" s="189">
        <f t="shared" si="12"/>
        <v>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0</v>
      </c>
      <c r="B212" s="191">
        <f>'Données projet'!D195</f>
        <v>0</v>
      </c>
      <c r="C212" s="202"/>
      <c r="D212" s="189">
        <f t="shared" si="12"/>
        <v>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0</v>
      </c>
      <c r="B213" s="191">
        <f>'Données projet'!D196</f>
        <v>0</v>
      </c>
      <c r="C213" s="202"/>
      <c r="D213" s="189">
        <f t="shared" si="12"/>
        <v>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0</v>
      </c>
      <c r="B214" s="191">
        <f>'Données projet'!D197</f>
        <v>0</v>
      </c>
      <c r="C214" s="202"/>
      <c r="D214" s="189">
        <f>B214*C214</f>
        <v>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0</v>
      </c>
      <c r="B215" s="191">
        <f>'Données projet'!D198</f>
        <v>0</v>
      </c>
      <c r="C215" s="202"/>
      <c r="D215" s="189">
        <f t="shared" si="12"/>
        <v>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0</v>
      </c>
      <c r="B216" s="191">
        <f>'Données projet'!D199</f>
        <v>0</v>
      </c>
      <c r="C216" s="202"/>
      <c r="D216" s="189">
        <f t="shared" si="12"/>
        <v>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0</v>
      </c>
      <c r="B217" s="191">
        <f>'Données projet'!D200</f>
        <v>0</v>
      </c>
      <c r="C217" s="204"/>
      <c r="D217" s="189">
        <f>B217*C217</f>
        <v>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0</v>
      </c>
      <c r="B218" s="191">
        <f>'Données projet'!D201</f>
        <v>0</v>
      </c>
      <c r="C218" s="204"/>
      <c r="D218" s="189">
        <f t="shared" si="12"/>
        <v>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0</v>
      </c>
      <c r="B219" s="191">
        <f>'Données projet'!D202</f>
        <v>0</v>
      </c>
      <c r="C219" s="204"/>
      <c r="D219" s="189">
        <f t="shared" si="12"/>
        <v>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0</v>
      </c>
      <c r="B220" s="191">
        <f>'Données projet'!D203</f>
        <v>0</v>
      </c>
      <c r="C220" s="204"/>
      <c r="D220" s="189">
        <f t="shared" si="12"/>
        <v>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0</v>
      </c>
      <c r="B221" s="191">
        <f>'Données projet'!D204</f>
        <v>0</v>
      </c>
      <c r="C221" s="204"/>
      <c r="D221" s="189">
        <f t="shared" si="12"/>
        <v>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0</v>
      </c>
      <c r="B222" s="191">
        <f>'Données projet'!D205</f>
        <v>0</v>
      </c>
      <c r="C222" s="204"/>
      <c r="D222" s="189">
        <f t="shared" si="12"/>
        <v>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2"/>
      <c r="D223" s="189">
        <f t="shared" si="12"/>
        <v>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/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 t="s">
        <v>132</v>
      </c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/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/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/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/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/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0</v>
      </c>
      <c r="B240" s="191">
        <f>'Données projet'!D218</f>
        <v>0</v>
      </c>
      <c r="C240" s="204"/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0</v>
      </c>
      <c r="B241" s="191">
        <f>'Données projet'!D219</f>
        <v>0</v>
      </c>
      <c r="C241" s="204"/>
      <c r="D241" s="189">
        <f t="shared" ref="D241:D259" si="13">B241*C241</f>
        <v>0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0</v>
      </c>
      <c r="B242" s="191">
        <f>'Données projet'!D220</f>
        <v>0</v>
      </c>
      <c r="C242" s="204"/>
      <c r="D242" s="189">
        <f t="shared" si="13"/>
        <v>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0</v>
      </c>
      <c r="B243" s="191">
        <f>'Données projet'!D221</f>
        <v>0</v>
      </c>
      <c r="C243" s="204"/>
      <c r="D243" s="189">
        <f t="shared" si="13"/>
        <v>0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0</v>
      </c>
      <c r="B244" s="191">
        <f>'Données projet'!D222</f>
        <v>0</v>
      </c>
      <c r="C244" s="204"/>
      <c r="D244" s="189">
        <f t="shared" si="13"/>
        <v>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0</v>
      </c>
      <c r="B245" s="191">
        <f>'Données projet'!D223</f>
        <v>0</v>
      </c>
      <c r="C245" s="204"/>
      <c r="D245" s="189">
        <f t="shared" si="13"/>
        <v>0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0</v>
      </c>
      <c r="B246" s="191">
        <f>'Données projet'!D224</f>
        <v>0</v>
      </c>
      <c r="C246" s="204"/>
      <c r="D246" s="189">
        <f t="shared" si="13"/>
        <v>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0</v>
      </c>
      <c r="B247" s="191">
        <f>'Données projet'!D225</f>
        <v>0</v>
      </c>
      <c r="C247" s="204"/>
      <c r="D247" s="189">
        <f t="shared" si="13"/>
        <v>0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0</v>
      </c>
      <c r="B248" s="191">
        <f>'Données projet'!D226</f>
        <v>0</v>
      </c>
      <c r="C248" s="204"/>
      <c r="D248" s="189">
        <f t="shared" si="13"/>
        <v>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/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 t="s">
        <v>132</v>
      </c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 t="s">
        <v>132</v>
      </c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 t="s">
        <v>132</v>
      </c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 t="s">
        <v>132</v>
      </c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/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/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0</v>
      </c>
      <c r="B271" s="191">
        <f>'Données projet'!D244</f>
        <v>0</v>
      </c>
      <c r="C271" s="204"/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0</v>
      </c>
      <c r="B273" s="191">
        <f>'Données projet'!D246</f>
        <v>0</v>
      </c>
      <c r="C273" s="202"/>
      <c r="D273" s="189">
        <f t="shared" si="14"/>
        <v>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0</v>
      </c>
      <c r="B274" s="191">
        <f>'Données projet'!D247</f>
        <v>0</v>
      </c>
      <c r="C274" s="202"/>
      <c r="D274" s="189">
        <f t="shared" si="14"/>
        <v>0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0</v>
      </c>
      <c r="B275" s="191">
        <f>'Données projet'!D248</f>
        <v>0</v>
      </c>
      <c r="C275" s="202"/>
      <c r="D275" s="189">
        <f t="shared" si="14"/>
        <v>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0</v>
      </c>
      <c r="B276" s="191">
        <f>'Données projet'!D249</f>
        <v>0</v>
      </c>
      <c r="C276" s="202"/>
      <c r="D276" s="189">
        <f t="shared" si="14"/>
        <v>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0</v>
      </c>
      <c r="B277" s="191">
        <f>'Données projet'!D250</f>
        <v>0</v>
      </c>
      <c r="C277" s="202"/>
      <c r="D277" s="189">
        <f t="shared" si="14"/>
        <v>0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0</v>
      </c>
      <c r="B278" s="191">
        <f>'Données projet'!D251</f>
        <v>0</v>
      </c>
      <c r="C278" s="202"/>
      <c r="D278" s="189">
        <f t="shared" si="14"/>
        <v>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0</v>
      </c>
      <c r="B279" s="191">
        <f>'Données projet'!D252</f>
        <v>0</v>
      </c>
      <c r="C279" s="202"/>
      <c r="D279" s="189">
        <f t="shared" si="14"/>
        <v>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2"/>
      <c r="D280" s="189">
        <f t="shared" si="14"/>
        <v>0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2"/>
      <c r="D281" s="189">
        <f t="shared" si="14"/>
        <v>0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2"/>
      <c r="D282" s="189">
        <f t="shared" si="14"/>
        <v>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2"/>
      <c r="D283" s="189">
        <f t="shared" si="14"/>
        <v>0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2"/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2"/>
      <c r="D285" s="189">
        <f t="shared" si="14"/>
        <v>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2"/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2"/>
      <c r="D287" s="189">
        <f t="shared" si="14"/>
        <v>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2"/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2"/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2"/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/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 t="s">
        <v>132</v>
      </c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 t="s">
        <v>132</v>
      </c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 t="s">
        <v>132</v>
      </c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 t="s">
        <v>132</v>
      </c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 t="s">
        <v>132</v>
      </c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 t="s">
        <v>132</v>
      </c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0</v>
      </c>
      <c r="B302" s="191">
        <f>'Données projet'!D270</f>
        <v>0</v>
      </c>
      <c r="C302" s="202"/>
      <c r="D302" s="192">
        <f t="shared" ref="D302:D314" si="15"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0</v>
      </c>
      <c r="B303" s="191">
        <f>'Données projet'!D271</f>
        <v>0</v>
      </c>
      <c r="C303" s="204"/>
      <c r="D303" s="192">
        <f t="shared" si="15"/>
        <v>0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0</v>
      </c>
      <c r="B304" s="191">
        <f>'Données projet'!D272</f>
        <v>0</v>
      </c>
      <c r="C304" s="204"/>
      <c r="D304" s="192">
        <f t="shared" si="15"/>
        <v>0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0</v>
      </c>
      <c r="B305" s="191">
        <f>'Données projet'!D273</f>
        <v>0</v>
      </c>
      <c r="C305" s="204"/>
      <c r="D305" s="192">
        <f t="shared" si="15"/>
        <v>0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0</v>
      </c>
      <c r="B306" s="191">
        <f>'Données projet'!D274</f>
        <v>0</v>
      </c>
      <c r="C306" s="204"/>
      <c r="D306" s="192">
        <f t="shared" si="15"/>
        <v>0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0</v>
      </c>
      <c r="B307" s="191">
        <f>'Données projet'!D275</f>
        <v>0</v>
      </c>
      <c r="C307" s="204"/>
      <c r="D307" s="192">
        <f t="shared" si="15"/>
        <v>0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0</v>
      </c>
      <c r="B308" s="191">
        <f>'Données projet'!D276</f>
        <v>0</v>
      </c>
      <c r="C308" s="204"/>
      <c r="D308" s="192">
        <f t="shared" si="15"/>
        <v>0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4"/>
      <c r="D309" s="192">
        <f t="shared" si="15"/>
        <v>0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4"/>
      <c r="D310" s="192">
        <f t="shared" si="15"/>
        <v>0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4"/>
      <c r="D311" s="192">
        <f t="shared" si="15"/>
        <v>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4"/>
      <c r="D312" s="192">
        <f t="shared" si="15"/>
        <v>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4"/>
      <c r="D313" s="192">
        <f t="shared" si="15"/>
        <v>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4"/>
      <c r="D314" s="192">
        <f t="shared" si="15"/>
        <v>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4"/>
      <c r="D315" s="192">
        <f t="shared" ref="D315:D321" si="16">B315*C315</f>
        <v>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4"/>
      <c r="D316" s="192">
        <f t="shared" si="16"/>
        <v>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4"/>
      <c r="D317" s="192">
        <f t="shared" si="16"/>
        <v>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4"/>
      <c r="D318" s="192">
        <f t="shared" si="16"/>
        <v>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4"/>
      <c r="D319" s="192">
        <f t="shared" si="16"/>
        <v>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4"/>
      <c r="D320" s="192">
        <f t="shared" si="16"/>
        <v>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4"/>
      <c r="D321" s="192">
        <f t="shared" si="16"/>
        <v>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2025-06-23T10:28:49Z</dcterms:modified>
</cp:coreProperties>
</file>